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2024합본호\엑셀스타터스2024\"/>
    </mc:Choice>
  </mc:AlternateContent>
  <xr:revisionPtr revIDLastSave="0" documentId="13_ncr:1_{E57440FA-3264-499B-9EEF-64289509CF16}" xr6:coauthVersionLast="47" xr6:coauthVersionMax="47" xr10:uidLastSave="{00000000-0000-0000-0000-000000000000}"/>
  <bookViews>
    <workbookView xWindow="2850" yWindow="435" windowWidth="15570" windowHeight="11085" xr2:uid="{00000000-000D-0000-FFFF-FFFF00000000}"/>
  </bookViews>
  <sheets>
    <sheet name="도서목록" sheetId="1" r:id="rId1"/>
    <sheet name="도서조회" sheetId="4" r:id="rId2"/>
  </sheets>
  <definedNames>
    <definedName name="_xlnm._FilterDatabase" localSheetId="0" hidden="1">도서목록!$B$2:$B$159</definedName>
    <definedName name="도서명">도서목록!$A$80:$A$159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4" l="1"/>
  <c r="D12" i="4"/>
  <c r="C12" i="4"/>
  <c r="D9" i="4"/>
  <c r="C9" i="4"/>
  <c r="E6" i="4"/>
  <c r="D6" i="4"/>
  <c r="H19" i="1"/>
  <c r="H18" i="1"/>
  <c r="H17" i="1"/>
  <c r="H16" i="1"/>
  <c r="H11" i="1"/>
  <c r="H3" i="1"/>
  <c r="H4" i="1"/>
  <c r="H5" i="1"/>
  <c r="H6" i="1"/>
  <c r="H7" i="1"/>
  <c r="H8" i="1"/>
  <c r="H9" i="1"/>
  <c r="H10" i="1"/>
  <c r="H12" i="1"/>
  <c r="H13" i="1"/>
  <c r="H14" i="1"/>
  <c r="H15" i="1"/>
  <c r="H20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</calcChain>
</file>

<file path=xl/sharedStrings.xml><?xml version="1.0" encoding="utf-8"?>
<sst xmlns="http://schemas.openxmlformats.org/spreadsheetml/2006/main" count="647" uniqueCount="493">
  <si>
    <t>도서 목록 조회</t>
    <phoneticPr fontId="4" type="noConversion"/>
  </si>
  <si>
    <t>도서명</t>
  </si>
  <si>
    <t>분류</t>
    <phoneticPr fontId="4" type="noConversion"/>
  </si>
  <si>
    <t>출판사명</t>
  </si>
  <si>
    <t>저자명</t>
  </si>
  <si>
    <t>정가</t>
    <phoneticPr fontId="4" type="noConversion"/>
  </si>
  <si>
    <t>할인율</t>
    <phoneticPr fontId="4" type="noConversion"/>
  </si>
  <si>
    <t>할인가</t>
    <phoneticPr fontId="4" type="noConversion"/>
  </si>
  <si>
    <t xml:space="preserve">나무야 나무야 </t>
  </si>
  <si>
    <t>돌베개</t>
    <phoneticPr fontId="4" type="noConversion"/>
  </si>
  <si>
    <t>신영복</t>
  </si>
  <si>
    <t>세상에서 가장 재미있는 세계지도</t>
    <phoneticPr fontId="4" type="noConversion"/>
  </si>
  <si>
    <t>역사</t>
    <phoneticPr fontId="4" type="noConversion"/>
  </si>
  <si>
    <t>북스토리</t>
    <phoneticPr fontId="4" type="noConversion"/>
  </si>
  <si>
    <t>재미있는 지리학회</t>
    <phoneticPr fontId="4" type="noConversion"/>
  </si>
  <si>
    <t>연금술사</t>
    <phoneticPr fontId="4" type="noConversion"/>
  </si>
  <si>
    <t>소설</t>
    <phoneticPr fontId="4" type="noConversion"/>
  </si>
  <si>
    <t>문학동네</t>
    <phoneticPr fontId="4" type="noConversion"/>
  </si>
  <si>
    <t>파울로 코엘료</t>
    <phoneticPr fontId="4" type="noConversion"/>
  </si>
  <si>
    <t>가재미</t>
    <phoneticPr fontId="4" type="noConversion"/>
  </si>
  <si>
    <t>시</t>
    <phoneticPr fontId="4" type="noConversion"/>
  </si>
  <si>
    <t>문학과지성사</t>
    <phoneticPr fontId="4" type="noConversion"/>
  </si>
  <si>
    <t>문태준</t>
    <phoneticPr fontId="4" type="noConversion"/>
  </si>
  <si>
    <t>저문 강에 삽을 씻고</t>
    <phoneticPr fontId="4" type="noConversion"/>
  </si>
  <si>
    <t>창비</t>
    <phoneticPr fontId="4" type="noConversion"/>
  </si>
  <si>
    <t>정희성</t>
    <phoneticPr fontId="4" type="noConversion"/>
  </si>
  <si>
    <t xml:space="preserve">가시고기 </t>
  </si>
  <si>
    <t>소설</t>
    <phoneticPr fontId="4" type="noConversion"/>
  </si>
  <si>
    <t>밝은세상</t>
    <phoneticPr fontId="4" type="noConversion"/>
  </si>
  <si>
    <t>조창인</t>
  </si>
  <si>
    <t>사랑하라 한번도 상처받지 않은 것처럼</t>
    <phoneticPr fontId="4" type="noConversion"/>
  </si>
  <si>
    <t>오래된미래</t>
    <phoneticPr fontId="4" type="noConversion"/>
  </si>
  <si>
    <t>류시화</t>
    <phoneticPr fontId="4" type="noConversion"/>
  </si>
  <si>
    <t>모모</t>
    <phoneticPr fontId="4" type="noConversion"/>
  </si>
  <si>
    <t>비룡소</t>
    <phoneticPr fontId="4" type="noConversion"/>
  </si>
  <si>
    <t>미하엘 엔데</t>
    <phoneticPr fontId="4" type="noConversion"/>
  </si>
  <si>
    <t>마시멜로 이야기</t>
    <phoneticPr fontId="4" type="noConversion"/>
  </si>
  <si>
    <t>자기계발</t>
    <phoneticPr fontId="4" type="noConversion"/>
  </si>
  <si>
    <t>한국경제신문사</t>
    <phoneticPr fontId="4" type="noConversion"/>
  </si>
  <si>
    <t>호아킴 데 포사다</t>
    <phoneticPr fontId="4" type="noConversion"/>
  </si>
  <si>
    <t>베로니카 죽기로 결심하다</t>
    <phoneticPr fontId="4" type="noConversion"/>
  </si>
  <si>
    <t>소설</t>
    <phoneticPr fontId="4" type="noConversion"/>
  </si>
  <si>
    <t>문학동네</t>
    <phoneticPr fontId="4" type="noConversion"/>
  </si>
  <si>
    <t>파울로 코엘료</t>
    <phoneticPr fontId="4" type="noConversion"/>
  </si>
  <si>
    <t>지도 밖으로 행군하라</t>
    <phoneticPr fontId="4" type="noConversion"/>
  </si>
  <si>
    <t>푸른숲</t>
    <phoneticPr fontId="4" type="noConversion"/>
  </si>
  <si>
    <t>한비야</t>
    <phoneticPr fontId="4" type="noConversion"/>
  </si>
  <si>
    <t>무소유</t>
    <phoneticPr fontId="4" type="noConversion"/>
  </si>
  <si>
    <t>범우사</t>
    <phoneticPr fontId="4" type="noConversion"/>
  </si>
  <si>
    <t>법정</t>
    <phoneticPr fontId="4" type="noConversion"/>
  </si>
  <si>
    <t>상실의 시대</t>
    <phoneticPr fontId="4" type="noConversion"/>
  </si>
  <si>
    <t>소설</t>
    <phoneticPr fontId="4" type="noConversion"/>
  </si>
  <si>
    <t>문학사상사</t>
    <phoneticPr fontId="4" type="noConversion"/>
  </si>
  <si>
    <t>무라카미 하루키</t>
    <phoneticPr fontId="4" type="noConversion"/>
  </si>
  <si>
    <t>더 리더 - 책 읽어주는 남자</t>
    <phoneticPr fontId="4" type="noConversion"/>
  </si>
  <si>
    <t>이레</t>
    <phoneticPr fontId="4" type="noConversion"/>
  </si>
  <si>
    <t>베른하르트슐링크</t>
    <phoneticPr fontId="4" type="noConversion"/>
  </si>
  <si>
    <t>우리들의 행복한 시간</t>
    <phoneticPr fontId="4" type="noConversion"/>
  </si>
  <si>
    <t>푸른숲</t>
    <phoneticPr fontId="4" type="noConversion"/>
  </si>
  <si>
    <t>공지영</t>
    <phoneticPr fontId="4" type="noConversion"/>
  </si>
  <si>
    <t>시크릿 두 번째 이야기</t>
    <phoneticPr fontId="4" type="noConversion"/>
  </si>
  <si>
    <t>자기계발</t>
    <phoneticPr fontId="4" type="noConversion"/>
  </si>
  <si>
    <t>살림</t>
    <phoneticPr fontId="4" type="noConversion"/>
  </si>
  <si>
    <t>폴 해링턴</t>
    <phoneticPr fontId="4" type="noConversion"/>
  </si>
  <si>
    <t>아름다운 마무리</t>
    <phoneticPr fontId="4" type="noConversion"/>
  </si>
  <si>
    <t>문학의 숲</t>
    <phoneticPr fontId="4" type="noConversion"/>
  </si>
  <si>
    <t>연필 하나로 시작하는스케치 연습장</t>
    <phoneticPr fontId="4" type="noConversion"/>
  </si>
  <si>
    <t>예술/대중문화</t>
    <phoneticPr fontId="4" type="noConversion"/>
  </si>
  <si>
    <t>한빛미디어</t>
    <phoneticPr fontId="4" type="noConversion"/>
  </si>
  <si>
    <t>유모토사치코</t>
    <phoneticPr fontId="4" type="noConversion"/>
  </si>
  <si>
    <t>파라다이스 1</t>
    <phoneticPr fontId="4" type="noConversion"/>
  </si>
  <si>
    <t>열린책들</t>
    <phoneticPr fontId="4" type="noConversion"/>
  </si>
  <si>
    <t>베르나르 베르베르</t>
    <phoneticPr fontId="4" type="noConversion"/>
  </si>
  <si>
    <t xml:space="preserve">어린왕자 </t>
  </si>
  <si>
    <t>글담</t>
    <phoneticPr fontId="4" type="noConversion"/>
  </si>
  <si>
    <t>쌩떽쥐배리</t>
  </si>
  <si>
    <t>365 매일 읽는 긍정의 한줄</t>
    <phoneticPr fontId="4" type="noConversion"/>
  </si>
  <si>
    <t>책이있는풍경</t>
    <phoneticPr fontId="4" type="noConversion"/>
  </si>
  <si>
    <t>린다파콘</t>
    <phoneticPr fontId="4" type="noConversion"/>
  </si>
  <si>
    <t>잠들기 전에 읽는 긍정의 한줄</t>
    <phoneticPr fontId="4" type="noConversion"/>
  </si>
  <si>
    <t>스티브 디거</t>
    <phoneticPr fontId="4" type="noConversion"/>
  </si>
  <si>
    <t>빨간 장화</t>
    <phoneticPr fontId="4" type="noConversion"/>
  </si>
  <si>
    <t>소담출판사</t>
    <phoneticPr fontId="4" type="noConversion"/>
  </si>
  <si>
    <t>에쿠니 가오리</t>
    <phoneticPr fontId="4" type="noConversion"/>
  </si>
  <si>
    <t>데이지의 인생</t>
    <phoneticPr fontId="4" type="noConversion"/>
  </si>
  <si>
    <t>민음사</t>
    <phoneticPr fontId="4" type="noConversion"/>
  </si>
  <si>
    <t>요시모토 바나나</t>
    <phoneticPr fontId="4" type="noConversion"/>
  </si>
  <si>
    <t>청소부 밥</t>
    <phoneticPr fontId="4" type="noConversion"/>
  </si>
  <si>
    <t>위즈덤하우스</t>
    <phoneticPr fontId="4" type="noConversion"/>
  </si>
  <si>
    <t>토드 홉킨스</t>
    <phoneticPr fontId="4" type="noConversion"/>
  </si>
  <si>
    <t>배려</t>
    <phoneticPr fontId="4" type="noConversion"/>
  </si>
  <si>
    <t>한상복</t>
    <phoneticPr fontId="4" type="noConversion"/>
  </si>
  <si>
    <t>멋지게 나이 드는 법 46</t>
    <phoneticPr fontId="4" type="noConversion"/>
  </si>
  <si>
    <t>작은씨앗</t>
    <phoneticPr fontId="4" type="noConversion"/>
  </si>
  <si>
    <t>도티 빌링턴</t>
    <phoneticPr fontId="4" type="noConversion"/>
  </si>
  <si>
    <t>하악하악:이외수의 생존법</t>
    <phoneticPr fontId="4" type="noConversion"/>
  </si>
  <si>
    <t>해냄</t>
    <phoneticPr fontId="4" type="noConversion"/>
  </si>
  <si>
    <t>이외수</t>
    <phoneticPr fontId="4" type="noConversion"/>
  </si>
  <si>
    <t>모리와 함께한 화요일</t>
    <phoneticPr fontId="4" type="noConversion"/>
  </si>
  <si>
    <t>미치 앨봄</t>
    <phoneticPr fontId="4" type="noConversion"/>
  </si>
  <si>
    <t>와인에 어울리는 요리</t>
    <phoneticPr fontId="4" type="noConversion"/>
  </si>
  <si>
    <t>요리</t>
    <phoneticPr fontId="4" type="noConversion"/>
  </si>
  <si>
    <t>부즈펌</t>
    <phoneticPr fontId="4" type="noConversion"/>
  </si>
  <si>
    <t>우진영</t>
    <phoneticPr fontId="4" type="noConversion"/>
  </si>
  <si>
    <t>산에는 꽃이 피네</t>
    <phoneticPr fontId="4" type="noConversion"/>
  </si>
  <si>
    <t>덕혜옹주</t>
    <phoneticPr fontId="4" type="noConversion"/>
  </si>
  <si>
    <t>다산책방</t>
    <phoneticPr fontId="4" type="noConversion"/>
  </si>
  <si>
    <t>권비영</t>
    <phoneticPr fontId="4" type="noConversion"/>
  </si>
  <si>
    <t>봉순이 언니</t>
    <phoneticPr fontId="4" type="noConversion"/>
  </si>
  <si>
    <t>시골의사의 부자 경제학</t>
    <phoneticPr fontId="4" type="noConversion"/>
  </si>
  <si>
    <t>경영/경제</t>
    <phoneticPr fontId="4" type="noConversion"/>
  </si>
  <si>
    <t>리더스북</t>
    <phoneticPr fontId="4" type="noConversion"/>
  </si>
  <si>
    <t>박경철</t>
    <phoneticPr fontId="4" type="noConversion"/>
  </si>
  <si>
    <t>죽을 때 후회하는 스물다섯가지</t>
    <phoneticPr fontId="4" type="noConversion"/>
  </si>
  <si>
    <t>21세기북스</t>
    <phoneticPr fontId="4" type="noConversion"/>
  </si>
  <si>
    <t>오츠 슈이치</t>
    <phoneticPr fontId="4" type="noConversion"/>
  </si>
  <si>
    <t>스티브 잡스 이야기</t>
    <phoneticPr fontId="4" type="noConversion"/>
  </si>
  <si>
    <t>명진출판</t>
    <phoneticPr fontId="4" type="noConversion"/>
  </si>
  <si>
    <t>짐 코리건</t>
    <phoneticPr fontId="4" type="noConversion"/>
  </si>
  <si>
    <t>최인호의 인연</t>
    <phoneticPr fontId="4" type="noConversion"/>
  </si>
  <si>
    <t>랜덤하우스</t>
    <phoneticPr fontId="4" type="noConversion"/>
  </si>
  <si>
    <t>최인호</t>
    <phoneticPr fontId="4" type="noConversion"/>
  </si>
  <si>
    <t>그건 사랑이었네</t>
    <phoneticPr fontId="4" type="noConversion"/>
  </si>
  <si>
    <t>한비야</t>
    <phoneticPr fontId="4" type="noConversion"/>
  </si>
  <si>
    <t>아이의 사생활</t>
    <phoneticPr fontId="4" type="noConversion"/>
  </si>
  <si>
    <t>교육</t>
    <phoneticPr fontId="4" type="noConversion"/>
  </si>
  <si>
    <t>지식채널</t>
    <phoneticPr fontId="4" type="noConversion"/>
  </si>
  <si>
    <t>EBS제작팀</t>
    <phoneticPr fontId="4" type="noConversion"/>
  </si>
  <si>
    <t>해커스 토익 스타트 LISTENING</t>
    <phoneticPr fontId="4" type="noConversion"/>
  </si>
  <si>
    <t>외국어</t>
    <phoneticPr fontId="4" type="noConversion"/>
  </si>
  <si>
    <t>해커스어학연구소</t>
    <phoneticPr fontId="4" type="noConversion"/>
  </si>
  <si>
    <t>데이비드 초</t>
    <phoneticPr fontId="4" type="noConversion"/>
  </si>
  <si>
    <t>죽은 왕녀를 위한 파반느</t>
    <phoneticPr fontId="4" type="noConversion"/>
  </si>
  <si>
    <t>예담</t>
    <phoneticPr fontId="4" type="noConversion"/>
  </si>
  <si>
    <t>박민규</t>
    <phoneticPr fontId="4" type="noConversion"/>
  </si>
  <si>
    <t>오두막</t>
    <phoneticPr fontId="4" type="noConversion"/>
  </si>
  <si>
    <t>세계사</t>
    <phoneticPr fontId="4" type="noConversion"/>
  </si>
  <si>
    <t>윌리엄 폴영</t>
    <phoneticPr fontId="4" type="noConversion"/>
  </si>
  <si>
    <t>청춘불패</t>
    <phoneticPr fontId="4" type="noConversion"/>
  </si>
  <si>
    <t>뜨거운 침묵</t>
    <phoneticPr fontId="4" type="noConversion"/>
  </si>
  <si>
    <t>중앙북스</t>
    <phoneticPr fontId="4" type="noConversion"/>
  </si>
  <si>
    <t>백지연</t>
    <phoneticPr fontId="4" type="noConversion"/>
  </si>
  <si>
    <t>세계사를 움직이는 다섯가지 힘</t>
    <phoneticPr fontId="4" type="noConversion"/>
  </si>
  <si>
    <t>역사</t>
    <phoneticPr fontId="4" type="noConversion"/>
  </si>
  <si>
    <t>뜨인돌출판사</t>
    <phoneticPr fontId="4" type="noConversion"/>
  </si>
  <si>
    <t>사이토 다카시</t>
    <phoneticPr fontId="4" type="noConversion"/>
  </si>
  <si>
    <t>넥서스북스</t>
    <phoneticPr fontId="4" type="noConversion"/>
  </si>
  <si>
    <t>박찬일</t>
    <phoneticPr fontId="4" type="noConversion"/>
  </si>
  <si>
    <t>IQ84 1</t>
    <phoneticPr fontId="4" type="noConversion"/>
  </si>
  <si>
    <t>문학동네</t>
    <phoneticPr fontId="4" type="noConversion"/>
  </si>
  <si>
    <t>IQ84 2</t>
    <phoneticPr fontId="4" type="noConversion"/>
  </si>
  <si>
    <t>회사에서 바로 통하는 파워포인트 2007</t>
    <phoneticPr fontId="4" type="noConversion"/>
  </si>
  <si>
    <t>컴퓨터/인터넷</t>
    <phoneticPr fontId="4" type="noConversion"/>
  </si>
  <si>
    <t>이희정</t>
    <phoneticPr fontId="4" type="noConversion"/>
  </si>
  <si>
    <t>파워포인트 블루스</t>
    <phoneticPr fontId="4" type="noConversion"/>
  </si>
  <si>
    <t>김용석</t>
    <phoneticPr fontId="4" type="noConversion"/>
  </si>
  <si>
    <t>김연아의 7분 드라마</t>
    <phoneticPr fontId="4" type="noConversion"/>
  </si>
  <si>
    <t>중앙출판사</t>
    <phoneticPr fontId="4" type="noConversion"/>
  </si>
  <si>
    <t>김연아</t>
    <phoneticPr fontId="4" type="noConversion"/>
  </si>
  <si>
    <t>일기일회</t>
    <phoneticPr fontId="4" type="noConversion"/>
  </si>
  <si>
    <t>종교</t>
    <phoneticPr fontId="4" type="noConversion"/>
  </si>
  <si>
    <t xml:space="preserve">권력 이동 </t>
  </si>
  <si>
    <t>한국경제신문사</t>
    <phoneticPr fontId="4" type="noConversion"/>
  </si>
  <si>
    <t>엘빈 토플러</t>
  </si>
  <si>
    <t>미래 쇼크</t>
    <phoneticPr fontId="4" type="noConversion"/>
  </si>
  <si>
    <t>엘빈 토플러</t>
    <phoneticPr fontId="4" type="noConversion"/>
  </si>
  <si>
    <t>해커스 토익 READING</t>
    <phoneticPr fontId="4" type="noConversion"/>
  </si>
  <si>
    <t>좋은 사진을 만드는 사진구도</t>
    <phoneticPr fontId="4" type="noConversion"/>
  </si>
  <si>
    <t>정승익</t>
    <phoneticPr fontId="4" type="noConversion"/>
  </si>
  <si>
    <t>회사에서 바로 통하는 엑셀 2007</t>
    <phoneticPr fontId="4" type="noConversion"/>
  </si>
  <si>
    <t>전미진</t>
    <phoneticPr fontId="4" type="noConversion"/>
  </si>
  <si>
    <t>올 댓 와인 2 - 명작의 비밀</t>
    <phoneticPr fontId="4" type="noConversion"/>
  </si>
  <si>
    <t>조정용</t>
    <phoneticPr fontId="4" type="noConversion"/>
  </si>
  <si>
    <t>삐뽀삐뽀 119 소아과</t>
    <phoneticPr fontId="4" type="noConversion"/>
  </si>
  <si>
    <t>가정/생활</t>
    <phoneticPr fontId="4" type="noConversion"/>
  </si>
  <si>
    <t>그린비</t>
    <phoneticPr fontId="4" type="noConversion"/>
  </si>
  <si>
    <t>하정훈</t>
    <phoneticPr fontId="4" type="noConversion"/>
  </si>
  <si>
    <t>엑셀 2007 바이블</t>
    <phoneticPr fontId="4" type="noConversion"/>
  </si>
  <si>
    <t>최준선</t>
    <phoneticPr fontId="4" type="noConversion"/>
  </si>
  <si>
    <t>와인 바이블</t>
    <phoneticPr fontId="4" type="noConversion"/>
  </si>
  <si>
    <t>한스미디어</t>
    <phoneticPr fontId="4" type="noConversion"/>
  </si>
  <si>
    <t>케빈즈랠리</t>
    <phoneticPr fontId="4" type="noConversion"/>
  </si>
  <si>
    <t>정의란 무엇인가</t>
    <phoneticPr fontId="3" type="noConversion"/>
  </si>
  <si>
    <t>김영사</t>
    <phoneticPr fontId="3" type="noConversion"/>
  </si>
  <si>
    <t>마이클 샌덜</t>
    <phoneticPr fontId="3" type="noConversion"/>
  </si>
  <si>
    <t>아프니깐 청춘이다</t>
    <phoneticPr fontId="3" type="noConversion"/>
  </si>
  <si>
    <t>김난도</t>
    <phoneticPr fontId="3" type="noConversion"/>
  </si>
  <si>
    <t>쌤앤파커스</t>
    <phoneticPr fontId="3" type="noConversion"/>
  </si>
  <si>
    <t>사회사상</t>
    <phoneticPr fontId="3" type="noConversion"/>
  </si>
  <si>
    <t>고도원의 사랑합니다 감사합니다</t>
    <phoneticPr fontId="3" type="noConversion"/>
  </si>
  <si>
    <t>홍익출판사</t>
    <phoneticPr fontId="3" type="noConversion"/>
  </si>
  <si>
    <t>고도원</t>
    <phoneticPr fontId="3" type="noConversion"/>
  </si>
  <si>
    <t>소설</t>
    <phoneticPr fontId="3" type="noConversion"/>
  </si>
  <si>
    <t>고구려1</t>
    <phoneticPr fontId="3" type="noConversion"/>
  </si>
  <si>
    <t>김진명</t>
    <phoneticPr fontId="3" type="noConversion"/>
  </si>
  <si>
    <t>새움</t>
    <phoneticPr fontId="3" type="noConversion"/>
  </si>
  <si>
    <t>구름빵</t>
    <phoneticPr fontId="3" type="noConversion"/>
  </si>
  <si>
    <t>그림책</t>
    <phoneticPr fontId="3" type="noConversion"/>
  </si>
  <si>
    <t>백희나</t>
    <phoneticPr fontId="3" type="noConversion"/>
  </si>
  <si>
    <t>한솔수북</t>
    <phoneticPr fontId="3" type="noConversion"/>
  </si>
  <si>
    <t>IQ84 3</t>
    <phoneticPr fontId="3" type="noConversion"/>
  </si>
  <si>
    <t>소설</t>
    <phoneticPr fontId="3" type="noConversion"/>
  </si>
  <si>
    <t>문학동네</t>
    <phoneticPr fontId="3" type="noConversion"/>
  </si>
  <si>
    <t>무라카미 하루키</t>
    <phoneticPr fontId="4" type="noConversion"/>
  </si>
  <si>
    <t>바보처럼 공부하고 천재처럼 꿈꿔라</t>
    <phoneticPr fontId="3" type="noConversion"/>
  </si>
  <si>
    <t>자기계발</t>
    <phoneticPr fontId="4" type="noConversion"/>
  </si>
  <si>
    <t>신웅진</t>
    <phoneticPr fontId="3" type="noConversion"/>
  </si>
  <si>
    <t>명진출판</t>
    <phoneticPr fontId="3" type="noConversion"/>
  </si>
  <si>
    <t>발행일</t>
    <phoneticPr fontId="3" type="noConversion"/>
  </si>
  <si>
    <t>공지영의 지리산 행복학교</t>
    <phoneticPr fontId="3" type="noConversion"/>
  </si>
  <si>
    <t>오픈하우스</t>
    <phoneticPr fontId="3" type="noConversion"/>
  </si>
  <si>
    <t>공지영</t>
    <phoneticPr fontId="3" type="noConversion"/>
  </si>
  <si>
    <t>회사에서 바로 통하는 엑셀&amp;파워포인트 2010</t>
    <phoneticPr fontId="3" type="noConversion"/>
  </si>
  <si>
    <t>전미진, 이희정</t>
    <phoneticPr fontId="3" type="noConversion"/>
  </si>
  <si>
    <t>파라다이스 2</t>
    <phoneticPr fontId="4" type="noConversion"/>
  </si>
  <si>
    <t>당신이 알고 있는 와인 상식을 뒤집는 와인 스캔들</t>
    <phoneticPr fontId="4" type="noConversion"/>
  </si>
  <si>
    <t>출판사</t>
    <phoneticPr fontId="3" type="noConversion"/>
  </si>
  <si>
    <t>저자</t>
    <phoneticPr fontId="3" type="noConversion"/>
  </si>
  <si>
    <t>발행일</t>
    <phoneticPr fontId="3" type="noConversion"/>
  </si>
  <si>
    <t>꾸삐씨의 행복여행</t>
    <phoneticPr fontId="3" type="noConversion"/>
  </si>
  <si>
    <t>프랑수아 를로르</t>
    <phoneticPr fontId="3" type="noConversion"/>
  </si>
  <si>
    <t>소설</t>
    <phoneticPr fontId="3" type="noConversion"/>
  </si>
  <si>
    <t>멈추면 비로소 보이는 것들</t>
    <phoneticPr fontId="3" type="noConversion"/>
  </si>
  <si>
    <t>혜민 스님</t>
    <phoneticPr fontId="3" type="noConversion"/>
  </si>
  <si>
    <t>나미야 잡화점의 기적</t>
    <phoneticPr fontId="3" type="noConversion"/>
  </si>
  <si>
    <t>히가시노 게이고</t>
    <phoneticPr fontId="3" type="noConversion"/>
  </si>
  <si>
    <t>김미경의 드림온</t>
    <phoneticPr fontId="3" type="noConversion"/>
  </si>
  <si>
    <t>김미경</t>
    <phoneticPr fontId="3" type="noConversion"/>
  </si>
  <si>
    <t>습관의 힘</t>
    <phoneticPr fontId="3" type="noConversion"/>
  </si>
  <si>
    <t>찰스 두히그</t>
    <phoneticPr fontId="3" type="noConversion"/>
  </si>
  <si>
    <t>적을 만들지 않는 대화법</t>
    <phoneticPr fontId="3" type="noConversion"/>
  </si>
  <si>
    <t>샘 혼</t>
    <phoneticPr fontId="3" type="noConversion"/>
  </si>
  <si>
    <t>나는 다만 조금 느릴 뿐이다</t>
    <phoneticPr fontId="3" type="noConversion"/>
  </si>
  <si>
    <t>강세형</t>
    <phoneticPr fontId="3" type="noConversion"/>
  </si>
  <si>
    <t>문명의 배꼽 그리스</t>
    <phoneticPr fontId="3" type="noConversion"/>
  </si>
  <si>
    <t>박경철</t>
    <phoneticPr fontId="3" type="noConversion"/>
  </si>
  <si>
    <t>그래도 사랑하라</t>
    <phoneticPr fontId="3" type="noConversion"/>
  </si>
  <si>
    <t>전대식</t>
    <phoneticPr fontId="3" type="noConversion"/>
  </si>
  <si>
    <t>언니의 독설</t>
    <phoneticPr fontId="3" type="noConversion"/>
  </si>
  <si>
    <t>안녕 친구야</t>
    <phoneticPr fontId="3" type="noConversion"/>
  </si>
  <si>
    <t>강풀</t>
    <phoneticPr fontId="3" type="noConversion"/>
  </si>
  <si>
    <t>내 인생에 용기가 되어준 한마디</t>
    <phoneticPr fontId="3" type="noConversion"/>
  </si>
  <si>
    <t>정호승</t>
    <phoneticPr fontId="3" type="noConversion"/>
  </si>
  <si>
    <t>비채</t>
    <phoneticPr fontId="3" type="noConversion"/>
  </si>
  <si>
    <t>웅진주니어</t>
    <phoneticPr fontId="3" type="noConversion"/>
  </si>
  <si>
    <t>그림책</t>
    <phoneticPr fontId="3" type="noConversion"/>
  </si>
  <si>
    <t>공감</t>
    <phoneticPr fontId="3" type="noConversion"/>
  </si>
  <si>
    <t>철학</t>
    <phoneticPr fontId="3" type="noConversion"/>
  </si>
  <si>
    <t>갈매나무</t>
    <phoneticPr fontId="3" type="noConversion"/>
  </si>
  <si>
    <t>갤리온</t>
    <phoneticPr fontId="3" type="noConversion"/>
  </si>
  <si>
    <t>현대문학</t>
    <phoneticPr fontId="3" type="noConversion"/>
  </si>
  <si>
    <t>TOEIC Test RC  공식실전서 1000</t>
    <phoneticPr fontId="3" type="noConversion"/>
  </si>
  <si>
    <t>YBM</t>
    <phoneticPr fontId="3" type="noConversion"/>
  </si>
  <si>
    <t>ETS</t>
    <phoneticPr fontId="3" type="noConversion"/>
  </si>
  <si>
    <t>죽음이란 무엇인가</t>
    <phoneticPr fontId="3" type="noConversion"/>
  </si>
  <si>
    <t>셜리 케이건</t>
    <phoneticPr fontId="3" type="noConversion"/>
  </si>
  <si>
    <t>김나도</t>
    <phoneticPr fontId="3" type="noConversion"/>
  </si>
  <si>
    <t>임윤택</t>
    <phoneticPr fontId="3" type="noConversion"/>
  </si>
  <si>
    <t>안 된다고 하지 말고 아니라고 하지 말고</t>
    <phoneticPr fontId="3" type="noConversion"/>
  </si>
  <si>
    <t>해냄출판사</t>
    <phoneticPr fontId="3" type="noConversion"/>
  </si>
  <si>
    <t>인문</t>
    <phoneticPr fontId="3" type="noConversion"/>
  </si>
  <si>
    <t>엘도라도</t>
    <phoneticPr fontId="3" type="noConversion"/>
  </si>
  <si>
    <t>천 번을 흔들려야 어른이 된다</t>
    <phoneticPr fontId="3" type="noConversion"/>
  </si>
  <si>
    <t>오우아</t>
    <phoneticPr fontId="3" type="noConversion"/>
  </si>
  <si>
    <t>나는 내일을 기다리지 않는다</t>
    <phoneticPr fontId="3" type="noConversion"/>
  </si>
  <si>
    <t>빅 픽처</t>
    <phoneticPr fontId="3" type="noConversion"/>
  </si>
  <si>
    <t>파이 이야기</t>
    <phoneticPr fontId="3" type="noConversion"/>
  </si>
  <si>
    <t>강수진</t>
    <phoneticPr fontId="3" type="noConversion"/>
  </si>
  <si>
    <t>더글라스 케네디</t>
    <phoneticPr fontId="3" type="noConversion"/>
  </si>
  <si>
    <t>얀 마텔</t>
    <phoneticPr fontId="3" type="noConversion"/>
  </si>
  <si>
    <t>작가정신</t>
    <phoneticPr fontId="3" type="noConversion"/>
  </si>
  <si>
    <t>밝은세상</t>
    <phoneticPr fontId="3" type="noConversion"/>
  </si>
  <si>
    <t>인플루엔셜</t>
    <phoneticPr fontId="3" type="noConversion"/>
  </si>
  <si>
    <t>내가 보고 싶었던 세계</t>
    <phoneticPr fontId="3" type="noConversion"/>
  </si>
  <si>
    <t>석지영</t>
    <phoneticPr fontId="3" type="noConversion"/>
  </si>
  <si>
    <t>북하우스</t>
    <phoneticPr fontId="3" type="noConversion"/>
  </si>
  <si>
    <t>지금 시작하는 인문학</t>
    <phoneticPr fontId="3" type="noConversion"/>
  </si>
  <si>
    <t>더좋은책</t>
    <phoneticPr fontId="3" type="noConversion"/>
  </si>
  <si>
    <t>주현성</t>
    <phoneticPr fontId="3" type="noConversion"/>
  </si>
  <si>
    <t>큰 꿈에 투자하라</t>
    <phoneticPr fontId="3" type="noConversion"/>
  </si>
  <si>
    <t>이룸나무</t>
    <phoneticPr fontId="3" type="noConversion"/>
  </si>
  <si>
    <t>백진성</t>
    <phoneticPr fontId="3" type="noConversion"/>
  </si>
  <si>
    <t>당신의 직장은 행복한가</t>
    <phoneticPr fontId="3" type="noConversion"/>
  </si>
  <si>
    <t>공감의기쁨</t>
    <phoneticPr fontId="3" type="noConversion"/>
  </si>
  <si>
    <t>안병기</t>
    <phoneticPr fontId="3" type="noConversion"/>
  </si>
  <si>
    <t>바람이 분다 당신이 좋다</t>
    <phoneticPr fontId="3" type="noConversion"/>
  </si>
  <si>
    <t>이병률</t>
    <phoneticPr fontId="3" type="noConversion"/>
  </si>
  <si>
    <t>여행산문</t>
    <phoneticPr fontId="3" type="noConversion"/>
  </si>
  <si>
    <t>달</t>
    <phoneticPr fontId="3" type="noConversion"/>
  </si>
  <si>
    <t>도서 목록</t>
    <phoneticPr fontId="4" type="noConversion"/>
  </si>
  <si>
    <t>미움받을 용기</t>
    <phoneticPr fontId="3" type="noConversion"/>
  </si>
  <si>
    <t>지적 대화를 위한 넓고 얕은 지식</t>
    <phoneticPr fontId="3" type="noConversion"/>
  </si>
  <si>
    <t>인플루엔셜</t>
    <phoneticPr fontId="3" type="noConversion"/>
  </si>
  <si>
    <t>한빛비즈</t>
    <phoneticPr fontId="3" type="noConversion"/>
  </si>
  <si>
    <t>채사장</t>
    <phoneticPr fontId="3" type="noConversion"/>
  </si>
  <si>
    <t>가시미 이치로</t>
    <phoneticPr fontId="3" type="noConversion"/>
  </si>
  <si>
    <t>인문</t>
    <phoneticPr fontId="3" type="noConversion"/>
  </si>
  <si>
    <t>나미야 잡화점의 기적</t>
    <phoneticPr fontId="3" type="noConversion"/>
  </si>
  <si>
    <t>히가시노 게이고</t>
    <phoneticPr fontId="3" type="noConversion"/>
  </si>
  <si>
    <t>현대문학</t>
    <phoneticPr fontId="3" type="noConversion"/>
  </si>
  <si>
    <t>인문</t>
    <phoneticPr fontId="3" type="noConversion"/>
  </si>
  <si>
    <t>소설</t>
    <phoneticPr fontId="3" type="noConversion"/>
  </si>
  <si>
    <t>하늘과 바람과 별과 시</t>
    <phoneticPr fontId="3" type="noConversion"/>
  </si>
  <si>
    <t>소와다리</t>
    <phoneticPr fontId="3" type="noConversion"/>
  </si>
  <si>
    <t>윤동주</t>
    <phoneticPr fontId="3" type="noConversion"/>
  </si>
  <si>
    <t>라플라스의 마녀</t>
    <phoneticPr fontId="3" type="noConversion"/>
  </si>
  <si>
    <t>히가시노 게이고</t>
    <phoneticPr fontId="3" type="noConversion"/>
  </si>
  <si>
    <t>시</t>
    <phoneticPr fontId="3" type="noConversion"/>
  </si>
  <si>
    <t>법륜 스님의 행복</t>
    <phoneticPr fontId="3" type="noConversion"/>
  </si>
  <si>
    <t>나무의 마을</t>
    <phoneticPr fontId="3" type="noConversion"/>
  </si>
  <si>
    <t>법륜</t>
    <phoneticPr fontId="3" type="noConversion"/>
  </si>
  <si>
    <t>종교</t>
    <phoneticPr fontId="3" type="noConversion"/>
  </si>
  <si>
    <t>사피엔스</t>
    <phoneticPr fontId="3" type="noConversion"/>
  </si>
  <si>
    <t>오리지널스</t>
    <phoneticPr fontId="3" type="noConversion"/>
  </si>
  <si>
    <t>김영사</t>
    <phoneticPr fontId="3" type="noConversion"/>
  </si>
  <si>
    <t>한국경제</t>
    <phoneticPr fontId="3" type="noConversion"/>
  </si>
  <si>
    <t>유발 하리리</t>
    <phoneticPr fontId="3" type="noConversion"/>
  </si>
  <si>
    <t>애덤 그랜트</t>
    <phoneticPr fontId="3" type="noConversion"/>
  </si>
  <si>
    <t>경영/경제</t>
    <phoneticPr fontId="4" type="noConversion"/>
  </si>
  <si>
    <t>지금 이 순간</t>
    <phoneticPr fontId="3" type="noConversion"/>
  </si>
  <si>
    <t>밝은세상</t>
    <phoneticPr fontId="3" type="noConversion"/>
  </si>
  <si>
    <t>기욤 뮈소</t>
    <phoneticPr fontId="3" type="noConversion"/>
  </si>
  <si>
    <t>보통의 존재</t>
    <phoneticPr fontId="3" type="noConversion"/>
  </si>
  <si>
    <t>이석원</t>
    <phoneticPr fontId="3" type="noConversion"/>
  </si>
  <si>
    <t>달</t>
    <phoneticPr fontId="3" type="noConversion"/>
  </si>
  <si>
    <t>담론</t>
    <phoneticPr fontId="3" type="noConversion"/>
  </si>
  <si>
    <t>감옥으로부터의 사색</t>
    <phoneticPr fontId="3" type="noConversion"/>
  </si>
  <si>
    <t>신영복</t>
    <phoneticPr fontId="3" type="noConversion"/>
  </si>
  <si>
    <t>신영복</t>
    <phoneticPr fontId="3" type="noConversion"/>
  </si>
  <si>
    <t>돌베개</t>
    <phoneticPr fontId="3" type="noConversion"/>
  </si>
  <si>
    <t>창문 넘어 도망친 100세 노인</t>
    <phoneticPr fontId="3" type="noConversion"/>
  </si>
  <si>
    <t>요나스 요나손</t>
    <phoneticPr fontId="3" type="noConversion"/>
  </si>
  <si>
    <t>열린책들</t>
    <phoneticPr fontId="4" type="noConversion"/>
  </si>
  <si>
    <t>소설</t>
    <phoneticPr fontId="3" type="noConversion"/>
  </si>
  <si>
    <t>여행의 이유</t>
    <phoneticPr fontId="3" type="noConversion"/>
  </si>
  <si>
    <t>문학동네</t>
    <phoneticPr fontId="3" type="noConversion"/>
  </si>
  <si>
    <t>김영하</t>
    <phoneticPr fontId="3" type="noConversion"/>
  </si>
  <si>
    <t>여행산문</t>
    <phoneticPr fontId="3" type="noConversion"/>
  </si>
  <si>
    <t>공부머리 독서법</t>
    <phoneticPr fontId="3" type="noConversion"/>
  </si>
  <si>
    <t>책구루</t>
    <phoneticPr fontId="3" type="noConversion"/>
  </si>
  <si>
    <t>최승필</t>
    <phoneticPr fontId="3" type="noConversion"/>
  </si>
  <si>
    <t>교육</t>
    <phoneticPr fontId="3" type="noConversion"/>
  </si>
  <si>
    <t>유럽 도시 기행 1</t>
    <phoneticPr fontId="3" type="noConversion"/>
  </si>
  <si>
    <t>생각의길</t>
    <phoneticPr fontId="3" type="noConversion"/>
  </si>
  <si>
    <t>유시민</t>
    <phoneticPr fontId="3" type="noConversion"/>
  </si>
  <si>
    <t>설민석의 삼국지 1</t>
    <phoneticPr fontId="3" type="noConversion"/>
  </si>
  <si>
    <t>역사</t>
    <phoneticPr fontId="3" type="noConversion"/>
  </si>
  <si>
    <t>세계사</t>
    <phoneticPr fontId="3" type="noConversion"/>
  </si>
  <si>
    <t>설민석</t>
    <phoneticPr fontId="3" type="noConversion"/>
  </si>
  <si>
    <t>천년의 질문 1</t>
    <phoneticPr fontId="3" type="noConversion"/>
  </si>
  <si>
    <t>소설</t>
    <phoneticPr fontId="3" type="noConversion"/>
  </si>
  <si>
    <t>해냄</t>
    <phoneticPr fontId="3" type="noConversion"/>
  </si>
  <si>
    <t>조정래</t>
    <phoneticPr fontId="3" type="noConversion"/>
  </si>
  <si>
    <t>아주 작은 습관의 힘</t>
    <phoneticPr fontId="3" type="noConversion"/>
  </si>
  <si>
    <t>비즈니스북스</t>
    <phoneticPr fontId="3" type="noConversion"/>
  </si>
  <si>
    <t>제임스 클리어</t>
    <phoneticPr fontId="3" type="noConversion"/>
  </si>
  <si>
    <t>자기계발</t>
    <phoneticPr fontId="3" type="noConversion"/>
  </si>
  <si>
    <t>튜브, 힘낼지 말지는 내가 결정해</t>
    <phoneticPr fontId="3" type="noConversion"/>
  </si>
  <si>
    <t>아르테</t>
    <phoneticPr fontId="3" type="noConversion"/>
  </si>
  <si>
    <t>하상욱</t>
    <phoneticPr fontId="3" type="noConversion"/>
  </si>
  <si>
    <t>코스모스</t>
    <phoneticPr fontId="3" type="noConversion"/>
  </si>
  <si>
    <t>사이언스북스</t>
    <phoneticPr fontId="3" type="noConversion"/>
  </si>
  <si>
    <t>칼 세이건</t>
    <phoneticPr fontId="3" type="noConversion"/>
  </si>
  <si>
    <t>자연과학</t>
    <phoneticPr fontId="3" type="noConversion"/>
  </si>
  <si>
    <t>인문</t>
    <phoneticPr fontId="3" type="noConversion"/>
  </si>
  <si>
    <t>사피엔스</t>
    <phoneticPr fontId="3" type="noConversion"/>
  </si>
  <si>
    <t>김영사</t>
    <phoneticPr fontId="3" type="noConversion"/>
  </si>
  <si>
    <t>유발 하라리</t>
    <phoneticPr fontId="3" type="noConversion"/>
  </si>
  <si>
    <t>스무살, 반야심경에 미치다</t>
    <phoneticPr fontId="3" type="noConversion"/>
  </si>
  <si>
    <t>통나무</t>
    <phoneticPr fontId="3" type="noConversion"/>
  </si>
  <si>
    <t>김용옥</t>
    <phoneticPr fontId="3" type="noConversion"/>
  </si>
  <si>
    <t>종교</t>
    <phoneticPr fontId="3" type="noConversion"/>
  </si>
  <si>
    <t>시</t>
    <phoneticPr fontId="3" type="noConversion"/>
  </si>
  <si>
    <t>꽃을 보듯 너를 본다</t>
    <phoneticPr fontId="3" type="noConversion"/>
  </si>
  <si>
    <t>지혜</t>
    <phoneticPr fontId="3" type="noConversion"/>
  </si>
  <si>
    <t>나태주</t>
    <phoneticPr fontId="3" type="noConversion"/>
  </si>
  <si>
    <t>에세이</t>
  </si>
  <si>
    <t>회사에서 바로 통하는 엑셀 실무 강의</t>
    <phoneticPr fontId="3" type="noConversion"/>
  </si>
  <si>
    <t>전미진</t>
    <phoneticPr fontId="3" type="noConversion"/>
  </si>
  <si>
    <t>누구나 시 하나쯤 가슴에 품고 산다</t>
    <phoneticPr fontId="3" type="noConversion"/>
  </si>
  <si>
    <t>메이븐</t>
    <phoneticPr fontId="3" type="noConversion"/>
  </si>
  <si>
    <t>김선경</t>
    <phoneticPr fontId="3" type="noConversion"/>
  </si>
  <si>
    <t>삶의 모든 색</t>
    <phoneticPr fontId="3" type="noConversion"/>
  </si>
  <si>
    <t>그림책</t>
    <phoneticPr fontId="4" type="noConversion"/>
  </si>
  <si>
    <t>길벗어린이</t>
    <phoneticPr fontId="3" type="noConversion"/>
  </si>
  <si>
    <t>리사 아이샤토</t>
    <phoneticPr fontId="3" type="noConversion"/>
  </si>
  <si>
    <t>머신러닝 시스템 디자인 패턴</t>
    <phoneticPr fontId="3" type="noConversion"/>
  </si>
  <si>
    <t>컴퓨터/IT</t>
    <phoneticPr fontId="4" type="noConversion"/>
  </si>
  <si>
    <t>위즈북스</t>
    <phoneticPr fontId="4" type="noConversion"/>
  </si>
  <si>
    <t>시부이 유우스케</t>
    <phoneticPr fontId="3" type="noConversion"/>
  </si>
  <si>
    <t>우아한 우주</t>
    <phoneticPr fontId="3" type="noConversion"/>
  </si>
  <si>
    <t>과학</t>
    <phoneticPr fontId="4" type="noConversion"/>
  </si>
  <si>
    <t>프시케의숲</t>
    <phoneticPr fontId="3" type="noConversion"/>
  </si>
  <si>
    <t>엘라 프랜시스 샌더스</t>
    <phoneticPr fontId="3" type="noConversion"/>
  </si>
  <si>
    <t>게임 잘하는 아이가 공부도 잘한다</t>
    <phoneticPr fontId="3" type="noConversion"/>
  </si>
  <si>
    <t>굿위즈덤</t>
    <phoneticPr fontId="3" type="noConversion"/>
  </si>
  <si>
    <t>이병준</t>
    <phoneticPr fontId="3" type="noConversion"/>
  </si>
  <si>
    <t>인공지는 혁명</t>
    <phoneticPr fontId="3" type="noConversion"/>
  </si>
  <si>
    <t>북스힐</t>
    <phoneticPr fontId="3" type="noConversion"/>
  </si>
  <si>
    <t>고메이치 마사토시</t>
    <phoneticPr fontId="3" type="noConversion"/>
  </si>
  <si>
    <t>눈아이</t>
    <phoneticPr fontId="3" type="noConversion"/>
  </si>
  <si>
    <t>창비</t>
    <phoneticPr fontId="3" type="noConversion"/>
  </si>
  <si>
    <t>안녕달</t>
    <phoneticPr fontId="3" type="noConversion"/>
  </si>
  <si>
    <t>아빠의 질문력</t>
    <phoneticPr fontId="3" type="noConversion"/>
  </si>
  <si>
    <t>행복한북클럽</t>
    <phoneticPr fontId="3" type="noConversion"/>
  </si>
  <si>
    <t>조영탁</t>
    <phoneticPr fontId="3" type="noConversion"/>
  </si>
  <si>
    <t>궁극의 질문들</t>
    <phoneticPr fontId="3" type="noConversion"/>
  </si>
  <si>
    <t>김낙우외</t>
    <phoneticPr fontId="3" type="noConversion"/>
  </si>
  <si>
    <t>아들의 뇌</t>
    <phoneticPr fontId="3" type="noConversion"/>
  </si>
  <si>
    <t>포레스트북스</t>
    <phoneticPr fontId="3" type="noConversion"/>
  </si>
  <si>
    <t>곽윤정</t>
    <phoneticPr fontId="3" type="noConversion"/>
  </si>
  <si>
    <t>임시 출신 육아 대백과</t>
    <phoneticPr fontId="3" type="noConversion"/>
  </si>
  <si>
    <t>삼성출판사</t>
    <phoneticPr fontId="3" type="noConversion"/>
  </si>
  <si>
    <t>삼성출판사편집부</t>
    <phoneticPr fontId="3" type="noConversion"/>
  </si>
  <si>
    <t>어떻게 말해줘야 할까</t>
    <phoneticPr fontId="3" type="noConversion"/>
  </si>
  <si>
    <t>오은영</t>
    <phoneticPr fontId="3" type="noConversion"/>
  </si>
  <si>
    <t>코로나 사이언스</t>
    <phoneticPr fontId="3" type="noConversion"/>
  </si>
  <si>
    <t>동아시아</t>
    <phoneticPr fontId="3" type="noConversion"/>
  </si>
  <si>
    <t>기초과학연구원</t>
    <phoneticPr fontId="3" type="noConversion"/>
  </si>
  <si>
    <t>파이썬 알고리즘 인터뷰</t>
    <phoneticPr fontId="3" type="noConversion"/>
  </si>
  <si>
    <t>책만</t>
    <phoneticPr fontId="4" type="noConversion"/>
  </si>
  <si>
    <t>박상길</t>
    <phoneticPr fontId="3" type="noConversion"/>
  </si>
  <si>
    <t>쓰레기의 관한 모든 것</t>
    <phoneticPr fontId="3" type="noConversion"/>
  </si>
  <si>
    <t>피에로 마르틴</t>
    <phoneticPr fontId="3" type="noConversion"/>
  </si>
  <si>
    <t>리액트를 다루는 기술</t>
    <phoneticPr fontId="3" type="noConversion"/>
  </si>
  <si>
    <t>길벗</t>
    <phoneticPr fontId="4" type="noConversion"/>
  </si>
  <si>
    <t>김민준</t>
    <phoneticPr fontId="3" type="noConversion"/>
  </si>
  <si>
    <t>100 인생 그림책</t>
    <phoneticPr fontId="3" type="noConversion"/>
  </si>
  <si>
    <t>사계절</t>
    <phoneticPr fontId="3" type="noConversion"/>
  </si>
  <si>
    <t>하이케 팔러</t>
    <phoneticPr fontId="3" type="noConversion"/>
  </si>
  <si>
    <t>이기적 유전자</t>
    <phoneticPr fontId="3" type="noConversion"/>
  </si>
  <si>
    <t>을유문화사</t>
    <phoneticPr fontId="3" type="noConversion"/>
  </si>
  <si>
    <t>리처드 도킨스</t>
    <phoneticPr fontId="3" type="noConversion"/>
  </si>
  <si>
    <t>꿈이 있는 아내는 늙지 않았다</t>
    <phoneticPr fontId="3" type="noConversion"/>
  </si>
  <si>
    <t>정가</t>
    <phoneticPr fontId="3" type="noConversion"/>
  </si>
  <si>
    <t>소년이 온다</t>
    <phoneticPr fontId="3" type="noConversion"/>
  </si>
  <si>
    <t>소설</t>
    <phoneticPr fontId="3" type="noConversion"/>
  </si>
  <si>
    <t>창비</t>
    <phoneticPr fontId="3" type="noConversion"/>
  </si>
  <si>
    <t>한강</t>
    <phoneticPr fontId="3" type="noConversion"/>
  </si>
  <si>
    <t>채식주의자</t>
    <phoneticPr fontId="3" type="noConversion"/>
  </si>
  <si>
    <t>작별하지 않는다</t>
    <phoneticPr fontId="3" type="noConversion"/>
  </si>
  <si>
    <t>문학동네</t>
    <phoneticPr fontId="3" type="noConversion"/>
  </si>
  <si>
    <t>행동하지 않으면 인생은 바뀌지 않는다</t>
    <phoneticPr fontId="3" type="noConversion"/>
  </si>
  <si>
    <t>현대지성</t>
    <phoneticPr fontId="3" type="noConversion"/>
  </si>
  <si>
    <t>브라이언 트레이시</t>
    <phoneticPr fontId="3" type="noConversion"/>
  </si>
  <si>
    <t>자기계발</t>
    <phoneticPr fontId="3" type="noConversion"/>
  </si>
  <si>
    <t>마음의 기술</t>
    <phoneticPr fontId="3" type="noConversion"/>
  </si>
  <si>
    <t>상상스퀘어</t>
    <phoneticPr fontId="3" type="noConversion"/>
  </si>
  <si>
    <t>안엘렌 클레르외</t>
    <phoneticPr fontId="3" type="noConversion"/>
  </si>
  <si>
    <t>인문</t>
    <phoneticPr fontId="3" type="noConversion"/>
  </si>
  <si>
    <t>모순</t>
    <phoneticPr fontId="3" type="noConversion"/>
  </si>
  <si>
    <t>지성</t>
    <phoneticPr fontId="3" type="noConversion"/>
  </si>
  <si>
    <t>양귀자</t>
    <phoneticPr fontId="3" type="noConversion"/>
  </si>
  <si>
    <t>어른의 행복은 조용하다</t>
    <phoneticPr fontId="3" type="noConversion"/>
  </si>
  <si>
    <t>태수</t>
    <phoneticPr fontId="3" type="noConversion"/>
  </si>
  <si>
    <t>페이지2북스</t>
    <phoneticPr fontId="3" type="noConversion"/>
  </si>
  <si>
    <t>에세이</t>
    <phoneticPr fontId="3" type="noConversion"/>
  </si>
  <si>
    <t>초역 부처의 말</t>
    <phoneticPr fontId="3" type="noConversion"/>
  </si>
  <si>
    <t>포레스트북스</t>
    <phoneticPr fontId="3" type="noConversion"/>
  </si>
  <si>
    <t>코이케 류노스케</t>
    <phoneticPr fontId="3" type="noConversion"/>
  </si>
  <si>
    <t>역바연</t>
    <phoneticPr fontId="3" type="noConversion"/>
  </si>
  <si>
    <t>황현필</t>
    <phoneticPr fontId="3" type="noConversion"/>
  </si>
  <si>
    <t>역사</t>
    <phoneticPr fontId="3" type="noConversion"/>
  </si>
  <si>
    <t>진보를 위한 역사</t>
    <phoneticPr fontId="3" type="noConversion"/>
  </si>
  <si>
    <t>왜 그들만 부자가 되는가</t>
    <phoneticPr fontId="3" type="noConversion"/>
  </si>
  <si>
    <t>필립 바구스외</t>
    <phoneticPr fontId="3" type="noConversion"/>
  </si>
  <si>
    <t>북모먼트</t>
    <phoneticPr fontId="3" type="noConversion"/>
  </si>
  <si>
    <t>돈의 심리학</t>
    <phoneticPr fontId="3" type="noConversion"/>
  </si>
  <si>
    <t>모건 하우절</t>
    <phoneticPr fontId="3" type="noConversion"/>
  </si>
  <si>
    <t>인플루엔셜</t>
    <phoneticPr fontId="3" type="noConversion"/>
  </si>
  <si>
    <t>나는 미국 월배당 ETF로 40대에 은퇴한다</t>
    <phoneticPr fontId="3" type="noConversion"/>
  </si>
  <si>
    <t>최영민</t>
    <phoneticPr fontId="3" type="noConversion"/>
  </si>
  <si>
    <t>지음미디어</t>
    <phoneticPr fontId="3" type="noConversion"/>
  </si>
  <si>
    <t>새들이 남쪽으로 가는 날</t>
    <phoneticPr fontId="3" type="noConversion"/>
  </si>
  <si>
    <t>리사 리드센</t>
    <phoneticPr fontId="3" type="noConversion"/>
  </si>
  <si>
    <t>북파머스</t>
    <phoneticPr fontId="3" type="noConversion"/>
  </si>
  <si>
    <t>경제학의 역사</t>
    <phoneticPr fontId="3" type="noConversion"/>
  </si>
  <si>
    <t>니알 키시타이니</t>
    <phoneticPr fontId="3" type="noConversion"/>
  </si>
  <si>
    <t>소소의책</t>
    <phoneticPr fontId="3" type="noConversion"/>
  </si>
  <si>
    <t>넥서스</t>
    <phoneticPr fontId="3" type="noConversion"/>
  </si>
  <si>
    <t>유발 하라리</t>
    <phoneticPr fontId="3" type="noConversion"/>
  </si>
  <si>
    <t>김영사</t>
    <phoneticPr fontId="3" type="noConversion"/>
  </si>
  <si>
    <t>양자역학의 역사</t>
    <phoneticPr fontId="3" type="noConversion"/>
  </si>
  <si>
    <t>과학</t>
    <phoneticPr fontId="3" type="noConversion"/>
  </si>
  <si>
    <t>데이비드 카이저</t>
    <phoneticPr fontId="3" type="noConversion"/>
  </si>
  <si>
    <t>동아시아</t>
    <phoneticPr fontId="3" type="noConversion"/>
  </si>
  <si>
    <t>정민미디어</t>
    <phoneticPr fontId="3" type="noConversion"/>
  </si>
  <si>
    <t>쓸모 있는 세계사 365</t>
    <phoneticPr fontId="3" type="noConversion"/>
  </si>
  <si>
    <t>요나스 구세나에르츠 외</t>
    <phoneticPr fontId="3" type="noConversion"/>
  </si>
  <si>
    <t>최소한의 한국사</t>
    <phoneticPr fontId="3" type="noConversion"/>
  </si>
  <si>
    <t>최태성</t>
    <phoneticPr fontId="3" type="noConversion"/>
  </si>
  <si>
    <t>프런트페이지</t>
    <phoneticPr fontId="3" type="noConversion"/>
  </si>
  <si>
    <t>초역 부처의 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</si>
</sst>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9" tint="-0.49998474074526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b/>
      <sz val="11"/>
      <color theme="9" tint="-0.49998474074526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Font="1" applyBorder="1" applyAlignment="1">
      <alignment horizontal="center" vertical="center"/>
    </xf>
    <xf numFmtId="14" fontId="6" fillId="0" borderId="1" xfId="0" quotePrefix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9" fontId="5" fillId="2" borderId="1" xfId="2" applyFont="1" applyFill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0" fontId="6" fillId="0" borderId="10" xfId="0" applyFont="1" applyBorder="1" applyAlignment="1">
      <alignment shrinkToFit="1"/>
    </xf>
    <xf numFmtId="0" fontId="0" fillId="0" borderId="10" xfId="0" applyBorder="1" applyAlignment="1">
      <alignment vertical="center" shrinkToFit="1"/>
    </xf>
    <xf numFmtId="41" fontId="0" fillId="0" borderId="10" xfId="1" applyFont="1" applyBorder="1" applyAlignment="1">
      <alignment vertical="center" shrinkToFit="1"/>
    </xf>
    <xf numFmtId="0" fontId="6" fillId="0" borderId="10" xfId="0" applyFont="1" applyBorder="1" applyAlignment="1">
      <alignment horizontal="left" shrinkToFit="1"/>
    </xf>
    <xf numFmtId="41" fontId="6" fillId="0" borderId="10" xfId="1" applyFont="1" applyBorder="1" applyAlignment="1">
      <alignment shrinkToFit="1"/>
    </xf>
    <xf numFmtId="9" fontId="6" fillId="0" borderId="10" xfId="2" applyFont="1" applyBorder="1" applyAlignment="1">
      <alignment horizontal="center" shrinkToFit="1"/>
    </xf>
    <xf numFmtId="14" fontId="6" fillId="0" borderId="10" xfId="0" applyNumberFormat="1" applyFont="1" applyBorder="1" applyAlignment="1">
      <alignment horizontal="center" shrinkToFit="1"/>
    </xf>
    <xf numFmtId="14" fontId="0" fillId="0" borderId="10" xfId="0" applyNumberFormat="1" applyBorder="1" applyAlignment="1">
      <alignment horizontal="center" vertical="center" shrinkToFit="1"/>
    </xf>
    <xf numFmtId="9" fontId="0" fillId="0" borderId="10" xfId="2" applyFont="1" applyBorder="1" applyAlignment="1">
      <alignment horizontal="center" vertical="center" shrinkToFit="1"/>
    </xf>
    <xf numFmtId="9" fontId="0" fillId="0" borderId="0" xfId="2" applyFont="1" applyAlignment="1">
      <alignment horizontal="right" vertical="center"/>
    </xf>
    <xf numFmtId="0" fontId="6" fillId="0" borderId="10" xfId="0" quotePrefix="1" applyFont="1" applyBorder="1" applyAlignment="1">
      <alignment shrinkToFit="1"/>
    </xf>
    <xf numFmtId="14" fontId="6" fillId="0" borderId="10" xfId="0" quotePrefix="1" applyNumberFormat="1" applyFont="1" applyBorder="1" applyAlignment="1">
      <alignment horizontal="center" shrinkToFit="1"/>
    </xf>
    <xf numFmtId="0" fontId="6" fillId="0" borderId="11" xfId="0" applyFont="1" applyBorder="1" applyAlignment="1">
      <alignment shrinkToFit="1"/>
    </xf>
    <xf numFmtId="0" fontId="6" fillId="0" borderId="11" xfId="0" applyFont="1" applyBorder="1" applyAlignment="1">
      <alignment horizontal="left" shrinkToFit="1"/>
    </xf>
    <xf numFmtId="14" fontId="6" fillId="0" borderId="11" xfId="0" applyNumberFormat="1" applyFont="1" applyBorder="1" applyAlignment="1">
      <alignment horizontal="center" shrinkToFit="1"/>
    </xf>
    <xf numFmtId="9" fontId="6" fillId="0" borderId="11" xfId="2" applyFont="1" applyBorder="1" applyAlignment="1">
      <alignment horizontal="center" shrinkToFit="1"/>
    </xf>
    <xf numFmtId="41" fontId="0" fillId="0" borderId="10" xfId="1" applyFont="1" applyBorder="1" applyAlignment="1">
      <alignment horizontal="right" vertical="center" shrinkToFit="1"/>
    </xf>
    <xf numFmtId="41" fontId="6" fillId="0" borderId="10" xfId="1" applyFont="1" applyBorder="1" applyAlignment="1">
      <alignment horizontal="right" shrinkToFit="1"/>
    </xf>
    <xf numFmtId="41" fontId="6" fillId="0" borderId="11" xfId="1" applyFont="1" applyBorder="1" applyAlignment="1">
      <alignment horizontal="right" shrinkToFit="1"/>
    </xf>
    <xf numFmtId="0" fontId="7" fillId="0" borderId="12" xfId="0" applyFont="1" applyBorder="1" applyAlignment="1">
      <alignment horizontal="centerContinuous" vertical="center" shrinkToFit="1"/>
    </xf>
    <xf numFmtId="0" fontId="0" fillId="0" borderId="13" xfId="0" applyBorder="1" applyAlignment="1">
      <alignment vertical="center" shrinkToFit="1"/>
    </xf>
    <xf numFmtId="14" fontId="0" fillId="0" borderId="13" xfId="0" applyNumberFormat="1" applyBorder="1" applyAlignment="1">
      <alignment horizontal="center" vertical="center" shrinkToFit="1"/>
    </xf>
    <xf numFmtId="41" fontId="0" fillId="0" borderId="13" xfId="1" applyFont="1" applyBorder="1" applyAlignment="1">
      <alignment vertical="center" shrinkToFit="1"/>
    </xf>
    <xf numFmtId="9" fontId="0" fillId="0" borderId="13" xfId="2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6" fillId="0" borderId="14" xfId="0" applyFont="1" applyBorder="1" applyAlignment="1">
      <alignment shrinkToFit="1"/>
    </xf>
    <xf numFmtId="0" fontId="6" fillId="0" borderId="15" xfId="0" applyFont="1" applyBorder="1" applyAlignment="1">
      <alignment shrinkToFit="1"/>
    </xf>
    <xf numFmtId="0" fontId="0" fillId="0" borderId="15" xfId="0" applyBorder="1" applyAlignment="1">
      <alignment vertical="center" shrinkToFit="1"/>
    </xf>
    <xf numFmtId="0" fontId="6" fillId="0" borderId="15" xfId="0" quotePrefix="1" applyFont="1" applyBorder="1" applyAlignment="1">
      <alignment shrinkToFit="1"/>
    </xf>
    <xf numFmtId="0" fontId="6" fillId="0" borderId="16" xfId="0" applyFont="1" applyBorder="1" applyAlignment="1">
      <alignment shrinkToFit="1"/>
    </xf>
    <xf numFmtId="41" fontId="6" fillId="0" borderId="17" xfId="1" applyFont="1" applyFill="1" applyBorder="1" applyAlignment="1">
      <alignment shrinkToFit="1"/>
    </xf>
    <xf numFmtId="41" fontId="6" fillId="0" borderId="18" xfId="1" applyFont="1" applyFill="1" applyBorder="1" applyAlignment="1">
      <alignment shrinkToFit="1"/>
    </xf>
    <xf numFmtId="41" fontId="6" fillId="0" borderId="18" xfId="1" applyFont="1" applyBorder="1" applyAlignment="1">
      <alignment shrinkToFit="1"/>
    </xf>
    <xf numFmtId="0" fontId="8" fillId="3" borderId="19" xfId="0" applyFont="1" applyFill="1" applyBorder="1" applyAlignment="1">
      <alignment horizontal="center" shrinkToFit="1"/>
    </xf>
    <xf numFmtId="0" fontId="8" fillId="3" borderId="20" xfId="0" applyFont="1" applyFill="1" applyBorder="1" applyAlignment="1">
      <alignment horizontal="center" shrinkToFit="1"/>
    </xf>
    <xf numFmtId="9" fontId="8" fillId="3" borderId="20" xfId="2" applyFont="1" applyFill="1" applyBorder="1" applyAlignment="1">
      <alignment horizontal="center" shrinkToFit="1"/>
    </xf>
    <xf numFmtId="9" fontId="8" fillId="3" borderId="21" xfId="2" applyFont="1" applyFill="1" applyBorder="1" applyAlignment="1">
      <alignment horizontal="center" shrinkToFit="1"/>
    </xf>
  </cellXfs>
  <cellStyles count="3">
    <cellStyle name="백분율" xfId="2" builtinId="5"/>
    <cellStyle name="쉼표 [0]" xfId="1" builtinId="6"/>
    <cellStyle name="표준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 tint="-0.499984740745262"/>
        <name val="맑은 고딕"/>
        <family val="3"/>
        <charset val="129"/>
        <scheme val="minor"/>
      </font>
      <fill>
        <patternFill patternType="solid">
          <fgColor indexed="64"/>
          <bgColor theme="6" tint="0.79998168889431442"/>
        </patternFill>
      </fill>
      <alignment horizontal="center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right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left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069D8F-59A5-4B2D-9D29-6B8FFE554E46}" name="표1" displayName="표1" ref="A2:H159" totalsRowShown="0" headerRowDxfId="0" headerRowBorderDxfId="9" tableBorderDxfId="10" headerRowCellStyle="백분율">
  <autoFilter ref="A2:H159" xr:uid="{FF069D8F-59A5-4B2D-9D29-6B8FFE554E46}"/>
  <tableColumns count="8">
    <tableColumn id="1" xr3:uid="{6DA626BD-DB64-4D3E-A24B-72D2561A69B5}" name="도서명" dataDxfId="8"/>
    <tableColumn id="2" xr3:uid="{DD5175A9-7343-420A-9468-0B6A35432A0E}" name="분류" dataDxfId="7"/>
    <tableColumn id="3" xr3:uid="{BB31D214-02EE-4CC0-8048-61FD6129649F}" name="출판사명" dataDxfId="6"/>
    <tableColumn id="4" xr3:uid="{3A855323-CEE7-44B5-B01F-81C4E8FAD0EC}" name="저자명" dataDxfId="5"/>
    <tableColumn id="5" xr3:uid="{4EF54FAD-D14D-4A28-A978-93E2EC21190D}" name="발행일" dataDxfId="4"/>
    <tableColumn id="6" xr3:uid="{A5F02DA6-A56A-4BE2-9256-A84FBFFBC5B8}" name="정가" dataDxfId="3" dataCellStyle="쉼표 [0]"/>
    <tableColumn id="7" xr3:uid="{2EB4B93E-C9AB-4D48-9A2B-1D5A56B69760}" name="할인율" dataDxfId="2" dataCellStyle="백분율"/>
    <tableColumn id="8" xr3:uid="{3DCAD551-2CEF-4141-AFA3-438F0D79087D}" name="할인가" dataDxfId="1" dataCellStyle="쉼표 [0]">
      <calculatedColumnFormula>F3*(1-G3)</calculatedColumn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workbookViewId="0">
      <selection activeCell="A5" sqref="A5"/>
    </sheetView>
  </sheetViews>
  <sheetFormatPr defaultRowHeight="16.5" x14ac:dyDescent="0.3"/>
  <cols>
    <col min="1" max="1" width="27.375" customWidth="1"/>
    <col min="2" max="2" width="8.875" customWidth="1"/>
    <col min="3" max="3" width="12.125" customWidth="1"/>
    <col min="4" max="4" width="13.625" customWidth="1"/>
    <col min="5" max="5" width="12" style="3" customWidth="1"/>
    <col min="6" max="6" width="10.375" style="3" customWidth="1"/>
    <col min="7" max="7" width="9.375" style="30" bestFit="1" customWidth="1"/>
    <col min="8" max="8" width="9.375" customWidth="1"/>
  </cols>
  <sheetData>
    <row r="1" spans="1:8" ht="40.5" customHeight="1" x14ac:dyDescent="0.3">
      <c r="A1" s="40" t="s">
        <v>289</v>
      </c>
      <c r="B1" s="40"/>
      <c r="C1" s="40"/>
      <c r="D1" s="40"/>
      <c r="E1" s="40"/>
      <c r="F1" s="40"/>
      <c r="G1" s="40"/>
      <c r="H1" s="40"/>
    </row>
    <row r="2" spans="1:8" x14ac:dyDescent="0.3">
      <c r="A2" s="54" t="s">
        <v>1</v>
      </c>
      <c r="B2" s="55" t="s">
        <v>2</v>
      </c>
      <c r="C2" s="55" t="s">
        <v>3</v>
      </c>
      <c r="D2" s="55" t="s">
        <v>4</v>
      </c>
      <c r="E2" s="55" t="s">
        <v>208</v>
      </c>
      <c r="F2" s="55" t="s">
        <v>434</v>
      </c>
      <c r="G2" s="56" t="s">
        <v>6</v>
      </c>
      <c r="H2" s="57" t="s">
        <v>7</v>
      </c>
    </row>
    <row r="3" spans="1:8" x14ac:dyDescent="0.3">
      <c r="A3" s="46" t="s">
        <v>446</v>
      </c>
      <c r="B3" s="41" t="s">
        <v>449</v>
      </c>
      <c r="C3" s="41" t="s">
        <v>447</v>
      </c>
      <c r="D3" s="41" t="s">
        <v>448</v>
      </c>
      <c r="E3" s="42">
        <v>45614</v>
      </c>
      <c r="F3" s="43">
        <v>21000</v>
      </c>
      <c r="G3" s="44">
        <v>0.1</v>
      </c>
      <c r="H3" s="51">
        <f t="shared" ref="H3:H20" si="0">F3*(1-G3)</f>
        <v>18900</v>
      </c>
    </row>
    <row r="4" spans="1:8" x14ac:dyDescent="0.3">
      <c r="A4" s="47" t="s">
        <v>435</v>
      </c>
      <c r="B4" s="22" t="s">
        <v>436</v>
      </c>
      <c r="C4" s="22" t="s">
        <v>437</v>
      </c>
      <c r="D4" s="22" t="s">
        <v>438</v>
      </c>
      <c r="E4" s="28">
        <v>41778</v>
      </c>
      <c r="F4" s="23">
        <v>15000</v>
      </c>
      <c r="G4" s="29">
        <v>0.1</v>
      </c>
      <c r="H4" s="52">
        <f t="shared" si="0"/>
        <v>13500</v>
      </c>
    </row>
    <row r="5" spans="1:8" x14ac:dyDescent="0.3">
      <c r="A5" s="47" t="s">
        <v>439</v>
      </c>
      <c r="B5" s="22" t="s">
        <v>436</v>
      </c>
      <c r="C5" s="22" t="s">
        <v>437</v>
      </c>
      <c r="D5" s="22" t="s">
        <v>438</v>
      </c>
      <c r="E5" s="28">
        <v>44648</v>
      </c>
      <c r="F5" s="23">
        <v>15000</v>
      </c>
      <c r="G5" s="29">
        <v>0.1</v>
      </c>
      <c r="H5" s="52">
        <f t="shared" si="0"/>
        <v>13500</v>
      </c>
    </row>
    <row r="6" spans="1:8" x14ac:dyDescent="0.3">
      <c r="A6" s="47" t="s">
        <v>440</v>
      </c>
      <c r="B6" s="22" t="s">
        <v>436</v>
      </c>
      <c r="C6" s="22" t="s">
        <v>441</v>
      </c>
      <c r="D6" s="22" t="s">
        <v>438</v>
      </c>
      <c r="E6" s="28">
        <v>41161</v>
      </c>
      <c r="F6" s="23">
        <v>16800</v>
      </c>
      <c r="G6" s="29">
        <v>0.1</v>
      </c>
      <c r="H6" s="52">
        <f t="shared" si="0"/>
        <v>15120</v>
      </c>
    </row>
    <row r="7" spans="1:8" x14ac:dyDescent="0.3">
      <c r="A7" s="47" t="s">
        <v>442</v>
      </c>
      <c r="B7" s="22" t="s">
        <v>445</v>
      </c>
      <c r="C7" s="22" t="s">
        <v>443</v>
      </c>
      <c r="D7" s="22" t="s">
        <v>444</v>
      </c>
      <c r="E7" s="28">
        <v>45615</v>
      </c>
      <c r="F7" s="23">
        <v>16900</v>
      </c>
      <c r="G7" s="29">
        <v>0.1</v>
      </c>
      <c r="H7" s="52">
        <f t="shared" si="0"/>
        <v>15210</v>
      </c>
    </row>
    <row r="8" spans="1:8" x14ac:dyDescent="0.3">
      <c r="A8" s="47" t="s">
        <v>450</v>
      </c>
      <c r="B8" s="22" t="s">
        <v>436</v>
      </c>
      <c r="C8" s="22" t="s">
        <v>451</v>
      </c>
      <c r="D8" s="22" t="s">
        <v>452</v>
      </c>
      <c r="E8" s="28">
        <v>41365</v>
      </c>
      <c r="F8" s="23">
        <v>13000</v>
      </c>
      <c r="G8" s="29">
        <v>0.1</v>
      </c>
      <c r="H8" s="52">
        <f t="shared" si="0"/>
        <v>11700</v>
      </c>
    </row>
    <row r="9" spans="1:8" x14ac:dyDescent="0.3">
      <c r="A9" s="47" t="s">
        <v>453</v>
      </c>
      <c r="B9" s="22" t="s">
        <v>456</v>
      </c>
      <c r="C9" s="22" t="s">
        <v>455</v>
      </c>
      <c r="D9" s="22" t="s">
        <v>454</v>
      </c>
      <c r="E9" s="28">
        <v>45600</v>
      </c>
      <c r="F9" s="23">
        <v>17800</v>
      </c>
      <c r="G9" s="29">
        <v>0.1</v>
      </c>
      <c r="H9" s="52">
        <f t="shared" si="0"/>
        <v>16020</v>
      </c>
    </row>
    <row r="10" spans="1:8" x14ac:dyDescent="0.3">
      <c r="A10" s="47" t="s">
        <v>457</v>
      </c>
      <c r="B10" s="22" t="s">
        <v>449</v>
      </c>
      <c r="C10" s="22" t="s">
        <v>458</v>
      </c>
      <c r="D10" s="22" t="s">
        <v>459</v>
      </c>
      <c r="E10" s="28">
        <v>45442</v>
      </c>
      <c r="F10" s="23">
        <v>17800</v>
      </c>
      <c r="G10" s="29">
        <v>0.1</v>
      </c>
      <c r="H10" s="52">
        <f t="shared" si="0"/>
        <v>16020</v>
      </c>
    </row>
    <row r="11" spans="1:8" x14ac:dyDescent="0.3">
      <c r="A11" s="47" t="s">
        <v>463</v>
      </c>
      <c r="B11" s="22" t="s">
        <v>462</v>
      </c>
      <c r="C11" s="22" t="s">
        <v>460</v>
      </c>
      <c r="D11" s="22" t="s">
        <v>461</v>
      </c>
      <c r="E11" s="28">
        <v>45695</v>
      </c>
      <c r="F11" s="23">
        <v>22000</v>
      </c>
      <c r="G11" s="29">
        <v>0.1</v>
      </c>
      <c r="H11" s="52">
        <f t="shared" si="0"/>
        <v>19800</v>
      </c>
    </row>
    <row r="12" spans="1:8" x14ac:dyDescent="0.3">
      <c r="A12" s="47" t="s">
        <v>464</v>
      </c>
      <c r="B12" s="22" t="s">
        <v>110</v>
      </c>
      <c r="C12" s="22" t="s">
        <v>465</v>
      </c>
      <c r="D12" s="22" t="s">
        <v>466</v>
      </c>
      <c r="E12" s="28">
        <v>45665</v>
      </c>
      <c r="F12" s="23">
        <v>22000</v>
      </c>
      <c r="G12" s="29">
        <v>0.1</v>
      </c>
      <c r="H12" s="52">
        <f t="shared" si="0"/>
        <v>19800</v>
      </c>
    </row>
    <row r="13" spans="1:8" x14ac:dyDescent="0.3">
      <c r="A13" s="47" t="s">
        <v>467</v>
      </c>
      <c r="B13" s="22" t="s">
        <v>110</v>
      </c>
      <c r="C13" s="22" t="s">
        <v>468</v>
      </c>
      <c r="D13" s="22" t="s">
        <v>469</v>
      </c>
      <c r="E13" s="28">
        <v>45236</v>
      </c>
      <c r="F13" s="23">
        <v>19800</v>
      </c>
      <c r="G13" s="29">
        <v>0.1</v>
      </c>
      <c r="H13" s="52">
        <f t="shared" si="0"/>
        <v>17820</v>
      </c>
    </row>
    <row r="14" spans="1:8" x14ac:dyDescent="0.3">
      <c r="A14" s="47" t="s">
        <v>470</v>
      </c>
      <c r="B14" s="22" t="s">
        <v>110</v>
      </c>
      <c r="C14" s="22" t="s">
        <v>471</v>
      </c>
      <c r="D14" s="22" t="s">
        <v>472</v>
      </c>
      <c r="E14" s="28">
        <v>45562</v>
      </c>
      <c r="F14" s="23">
        <v>18800</v>
      </c>
      <c r="G14" s="29">
        <v>0.1</v>
      </c>
      <c r="H14" s="52">
        <f t="shared" si="0"/>
        <v>16920</v>
      </c>
    </row>
    <row r="15" spans="1:8" x14ac:dyDescent="0.3">
      <c r="A15" s="47" t="s">
        <v>473</v>
      </c>
      <c r="B15" s="22" t="s">
        <v>436</v>
      </c>
      <c r="C15" s="22" t="s">
        <v>474</v>
      </c>
      <c r="D15" s="22" t="s">
        <v>475</v>
      </c>
      <c r="E15" s="28">
        <v>45644</v>
      </c>
      <c r="F15" s="23">
        <v>19500</v>
      </c>
      <c r="G15" s="29">
        <v>0.1</v>
      </c>
      <c r="H15" s="52">
        <f t="shared" si="0"/>
        <v>17550</v>
      </c>
    </row>
    <row r="16" spans="1:8" x14ac:dyDescent="0.3">
      <c r="A16" s="47" t="s">
        <v>479</v>
      </c>
      <c r="B16" s="22" t="s">
        <v>449</v>
      </c>
      <c r="C16" s="22" t="s">
        <v>480</v>
      </c>
      <c r="D16" s="22" t="s">
        <v>481</v>
      </c>
      <c r="E16" s="28">
        <v>45576</v>
      </c>
      <c r="F16" s="23">
        <v>27800</v>
      </c>
      <c r="G16" s="29">
        <v>0.1</v>
      </c>
      <c r="H16" s="52">
        <f t="shared" si="0"/>
        <v>25020</v>
      </c>
    </row>
    <row r="17" spans="1:8" x14ac:dyDescent="0.3">
      <c r="A17" s="47" t="s">
        <v>482</v>
      </c>
      <c r="B17" s="22" t="s">
        <v>483</v>
      </c>
      <c r="C17" s="22" t="s">
        <v>484</v>
      </c>
      <c r="D17" s="22" t="s">
        <v>485</v>
      </c>
      <c r="E17" s="28">
        <v>45674</v>
      </c>
      <c r="F17" s="23">
        <v>20000</v>
      </c>
      <c r="G17" s="29">
        <v>0.1</v>
      </c>
      <c r="H17" s="52">
        <f t="shared" si="0"/>
        <v>18000</v>
      </c>
    </row>
    <row r="18" spans="1:8" x14ac:dyDescent="0.3">
      <c r="A18" s="47" t="s">
        <v>487</v>
      </c>
      <c r="B18" s="22" t="s">
        <v>462</v>
      </c>
      <c r="C18" s="22" t="s">
        <v>488</v>
      </c>
      <c r="D18" s="22" t="s">
        <v>486</v>
      </c>
      <c r="E18" s="28">
        <v>45631</v>
      </c>
      <c r="F18" s="23">
        <v>22000</v>
      </c>
      <c r="G18" s="29">
        <v>0.1</v>
      </c>
      <c r="H18" s="52">
        <f t="shared" si="0"/>
        <v>19800</v>
      </c>
    </row>
    <row r="19" spans="1:8" x14ac:dyDescent="0.3">
      <c r="A19" s="47" t="s">
        <v>489</v>
      </c>
      <c r="B19" s="22" t="s">
        <v>462</v>
      </c>
      <c r="C19" s="22" t="s">
        <v>490</v>
      </c>
      <c r="D19" s="22" t="s">
        <v>491</v>
      </c>
      <c r="E19" s="28">
        <v>45098</v>
      </c>
      <c r="F19" s="23">
        <v>18000</v>
      </c>
      <c r="G19" s="29">
        <v>0.1</v>
      </c>
      <c r="H19" s="52">
        <f t="shared" si="0"/>
        <v>16200</v>
      </c>
    </row>
    <row r="20" spans="1:8" x14ac:dyDescent="0.3">
      <c r="A20" s="47" t="s">
        <v>476</v>
      </c>
      <c r="B20" s="22" t="s">
        <v>462</v>
      </c>
      <c r="C20" s="22" t="s">
        <v>477</v>
      </c>
      <c r="D20" s="22" t="s">
        <v>478</v>
      </c>
      <c r="E20" s="28">
        <v>45712</v>
      </c>
      <c r="F20" s="23">
        <v>25000</v>
      </c>
      <c r="G20" s="29">
        <v>0.1</v>
      </c>
      <c r="H20" s="52">
        <f t="shared" si="0"/>
        <v>22500</v>
      </c>
    </row>
    <row r="21" spans="1:8" x14ac:dyDescent="0.3">
      <c r="A21" s="47" t="s">
        <v>382</v>
      </c>
      <c r="B21" s="22" t="s">
        <v>383</v>
      </c>
      <c r="C21" s="22" t="s">
        <v>384</v>
      </c>
      <c r="D21" s="22" t="s">
        <v>385</v>
      </c>
      <c r="E21" s="28">
        <v>44532</v>
      </c>
      <c r="F21" s="23">
        <v>38000</v>
      </c>
      <c r="G21" s="29">
        <v>0.1</v>
      </c>
      <c r="H21" s="52">
        <f t="shared" ref="H21:H38" si="1">F21*(1-G21)</f>
        <v>34200</v>
      </c>
    </row>
    <row r="22" spans="1:8" x14ac:dyDescent="0.3">
      <c r="A22" s="47" t="s">
        <v>386</v>
      </c>
      <c r="B22" s="24" t="s">
        <v>387</v>
      </c>
      <c r="C22" s="21" t="s">
        <v>388</v>
      </c>
      <c r="D22" s="21" t="s">
        <v>389</v>
      </c>
      <c r="E22" s="27">
        <v>44524</v>
      </c>
      <c r="F22" s="25">
        <v>32000</v>
      </c>
      <c r="G22" s="26">
        <v>0.1</v>
      </c>
      <c r="H22" s="53">
        <f t="shared" si="1"/>
        <v>28800</v>
      </c>
    </row>
    <row r="23" spans="1:8" x14ac:dyDescent="0.3">
      <c r="A23" s="47" t="s">
        <v>390</v>
      </c>
      <c r="B23" s="24" t="s">
        <v>391</v>
      </c>
      <c r="C23" s="22" t="s">
        <v>392</v>
      </c>
      <c r="D23" s="22" t="s">
        <v>393</v>
      </c>
      <c r="E23" s="28">
        <v>44520</v>
      </c>
      <c r="F23" s="23">
        <v>15800</v>
      </c>
      <c r="G23" s="29">
        <v>0.1</v>
      </c>
      <c r="H23" s="53">
        <f t="shared" si="1"/>
        <v>14220</v>
      </c>
    </row>
    <row r="24" spans="1:8" x14ac:dyDescent="0.3">
      <c r="A24" s="48" t="s">
        <v>394</v>
      </c>
      <c r="B24" s="22" t="s">
        <v>174</v>
      </c>
      <c r="C24" s="22" t="s">
        <v>395</v>
      </c>
      <c r="D24" s="22" t="s">
        <v>396</v>
      </c>
      <c r="E24" s="28">
        <v>44516</v>
      </c>
      <c r="F24" s="23">
        <v>15000</v>
      </c>
      <c r="G24" s="29">
        <v>0.1</v>
      </c>
      <c r="H24" s="52">
        <f t="shared" si="1"/>
        <v>13500</v>
      </c>
    </row>
    <row r="25" spans="1:8" x14ac:dyDescent="0.3">
      <c r="A25" s="47" t="s">
        <v>397</v>
      </c>
      <c r="B25" s="24" t="s">
        <v>391</v>
      </c>
      <c r="C25" s="22" t="s">
        <v>398</v>
      </c>
      <c r="D25" s="22" t="s">
        <v>399</v>
      </c>
      <c r="E25" s="28">
        <v>44515</v>
      </c>
      <c r="F25" s="23">
        <v>15000</v>
      </c>
      <c r="G25" s="29">
        <v>0.1</v>
      </c>
      <c r="H25" s="52">
        <f t="shared" si="1"/>
        <v>13500</v>
      </c>
    </row>
    <row r="26" spans="1:8" x14ac:dyDescent="0.3">
      <c r="A26" s="47" t="s">
        <v>400</v>
      </c>
      <c r="B26" s="22" t="s">
        <v>383</v>
      </c>
      <c r="C26" s="22" t="s">
        <v>401</v>
      </c>
      <c r="D26" s="22" t="s">
        <v>402</v>
      </c>
      <c r="E26" s="28">
        <v>44503</v>
      </c>
      <c r="F26" s="23">
        <v>15000</v>
      </c>
      <c r="G26" s="29">
        <v>0.1</v>
      </c>
      <c r="H26" s="53">
        <f t="shared" si="1"/>
        <v>13500</v>
      </c>
    </row>
    <row r="27" spans="1:8" x14ac:dyDescent="0.3">
      <c r="A27" s="48" t="s">
        <v>403</v>
      </c>
      <c r="B27" s="22" t="s">
        <v>174</v>
      </c>
      <c r="C27" s="22" t="s">
        <v>404</v>
      </c>
      <c r="D27" s="22" t="s">
        <v>405</v>
      </c>
      <c r="E27" s="28">
        <v>44501</v>
      </c>
      <c r="F27" s="23">
        <v>15000</v>
      </c>
      <c r="G27" s="29">
        <v>0.1</v>
      </c>
      <c r="H27" s="52">
        <f t="shared" si="1"/>
        <v>13500</v>
      </c>
    </row>
    <row r="28" spans="1:8" x14ac:dyDescent="0.3">
      <c r="A28" s="47" t="s">
        <v>406</v>
      </c>
      <c r="B28" s="24" t="s">
        <v>391</v>
      </c>
      <c r="C28" s="22" t="s">
        <v>361</v>
      </c>
      <c r="D28" s="22" t="s">
        <v>407</v>
      </c>
      <c r="E28" s="28">
        <v>44500</v>
      </c>
      <c r="F28" s="23">
        <v>19500</v>
      </c>
      <c r="G28" s="29">
        <v>0.1</v>
      </c>
      <c r="H28" s="52">
        <f t="shared" si="1"/>
        <v>17550</v>
      </c>
    </row>
    <row r="29" spans="1:8" x14ac:dyDescent="0.3">
      <c r="A29" s="48" t="s">
        <v>408</v>
      </c>
      <c r="B29" s="22" t="s">
        <v>174</v>
      </c>
      <c r="C29" s="22" t="s">
        <v>409</v>
      </c>
      <c r="D29" s="22" t="s">
        <v>410</v>
      </c>
      <c r="E29" s="28">
        <v>44481</v>
      </c>
      <c r="F29" s="23">
        <v>15000</v>
      </c>
      <c r="G29" s="29">
        <v>0.1</v>
      </c>
      <c r="H29" s="53">
        <f t="shared" si="1"/>
        <v>13500</v>
      </c>
    </row>
    <row r="30" spans="1:8" x14ac:dyDescent="0.3">
      <c r="A30" s="48" t="s">
        <v>411</v>
      </c>
      <c r="B30" s="22" t="s">
        <v>174</v>
      </c>
      <c r="C30" s="22" t="s">
        <v>412</v>
      </c>
      <c r="D30" s="22" t="s">
        <v>413</v>
      </c>
      <c r="E30" s="28">
        <v>44408</v>
      </c>
      <c r="F30" s="23">
        <v>19500</v>
      </c>
      <c r="G30" s="29">
        <v>0.1</v>
      </c>
      <c r="H30" s="52">
        <f t="shared" si="1"/>
        <v>17550</v>
      </c>
    </row>
    <row r="31" spans="1:8" x14ac:dyDescent="0.3">
      <c r="A31" s="48" t="s">
        <v>414</v>
      </c>
      <c r="B31" s="24" t="s">
        <v>174</v>
      </c>
      <c r="C31" s="22" t="s">
        <v>183</v>
      </c>
      <c r="D31" s="22" t="s">
        <v>415</v>
      </c>
      <c r="E31" s="28">
        <v>44129</v>
      </c>
      <c r="F31" s="23">
        <v>17500</v>
      </c>
      <c r="G31" s="29">
        <v>0.1</v>
      </c>
      <c r="H31" s="53">
        <f t="shared" si="1"/>
        <v>15750</v>
      </c>
    </row>
    <row r="32" spans="1:8" x14ac:dyDescent="0.3">
      <c r="A32" s="47" t="s">
        <v>416</v>
      </c>
      <c r="B32" s="24" t="s">
        <v>391</v>
      </c>
      <c r="C32" s="22" t="s">
        <v>417</v>
      </c>
      <c r="D32" s="22" t="s">
        <v>418</v>
      </c>
      <c r="E32" s="28">
        <v>44112</v>
      </c>
      <c r="F32" s="23">
        <v>15000</v>
      </c>
      <c r="G32" s="29">
        <v>0.1</v>
      </c>
      <c r="H32" s="52">
        <f t="shared" si="1"/>
        <v>13500</v>
      </c>
    </row>
    <row r="33" spans="1:8" x14ac:dyDescent="0.3">
      <c r="A33" s="47" t="s">
        <v>419</v>
      </c>
      <c r="B33" s="24" t="s">
        <v>387</v>
      </c>
      <c r="C33" s="21" t="s">
        <v>420</v>
      </c>
      <c r="D33" s="21" t="s">
        <v>421</v>
      </c>
      <c r="E33" s="27">
        <v>44027</v>
      </c>
      <c r="F33" s="25">
        <v>38000</v>
      </c>
      <c r="G33" s="26">
        <v>0.1</v>
      </c>
      <c r="H33" s="53">
        <f t="shared" si="1"/>
        <v>34200</v>
      </c>
    </row>
    <row r="34" spans="1:8" x14ac:dyDescent="0.3">
      <c r="A34" s="47" t="s">
        <v>422</v>
      </c>
      <c r="B34" s="24" t="s">
        <v>391</v>
      </c>
      <c r="C34" s="22" t="s">
        <v>398</v>
      </c>
      <c r="D34" s="22" t="s">
        <v>423</v>
      </c>
      <c r="E34" s="28">
        <v>44027</v>
      </c>
      <c r="F34" s="23">
        <v>18000</v>
      </c>
      <c r="G34" s="29">
        <v>0.1</v>
      </c>
      <c r="H34" s="52">
        <f t="shared" si="1"/>
        <v>16200</v>
      </c>
    </row>
    <row r="35" spans="1:8" x14ac:dyDescent="0.3">
      <c r="A35" s="47" t="s">
        <v>424</v>
      </c>
      <c r="B35" s="24" t="s">
        <v>387</v>
      </c>
      <c r="C35" s="21" t="s">
        <v>425</v>
      </c>
      <c r="D35" s="21" t="s">
        <v>426</v>
      </c>
      <c r="E35" s="27">
        <v>43708</v>
      </c>
      <c r="F35" s="25">
        <v>42000</v>
      </c>
      <c r="G35" s="26">
        <v>0.1</v>
      </c>
      <c r="H35" s="53">
        <f t="shared" si="1"/>
        <v>37800</v>
      </c>
    </row>
    <row r="36" spans="1:8" x14ac:dyDescent="0.3">
      <c r="A36" s="47" t="s">
        <v>427</v>
      </c>
      <c r="B36" s="22" t="s">
        <v>383</v>
      </c>
      <c r="C36" s="22" t="s">
        <v>428</v>
      </c>
      <c r="D36" s="22" t="s">
        <v>429</v>
      </c>
      <c r="E36" s="28">
        <v>43500</v>
      </c>
      <c r="F36" s="23">
        <v>20000</v>
      </c>
      <c r="G36" s="29">
        <v>0.1</v>
      </c>
      <c r="H36" s="52">
        <f t="shared" si="1"/>
        <v>18000</v>
      </c>
    </row>
    <row r="37" spans="1:8" x14ac:dyDescent="0.3">
      <c r="A37" s="47" t="s">
        <v>430</v>
      </c>
      <c r="B37" s="24" t="s">
        <v>391</v>
      </c>
      <c r="C37" s="22" t="s">
        <v>431</v>
      </c>
      <c r="D37" s="22" t="s">
        <v>432</v>
      </c>
      <c r="E37" s="28">
        <v>43393</v>
      </c>
      <c r="F37" s="23">
        <v>20000</v>
      </c>
      <c r="G37" s="29">
        <v>0.1</v>
      </c>
      <c r="H37" s="52">
        <f t="shared" si="1"/>
        <v>18000</v>
      </c>
    </row>
    <row r="38" spans="1:8" x14ac:dyDescent="0.3">
      <c r="A38" s="48" t="s">
        <v>433</v>
      </c>
      <c r="B38" s="22" t="s">
        <v>37</v>
      </c>
      <c r="C38" s="22" t="s">
        <v>114</v>
      </c>
      <c r="D38" s="22" t="s">
        <v>227</v>
      </c>
      <c r="E38" s="28">
        <v>43205</v>
      </c>
      <c r="F38" s="23">
        <v>17000</v>
      </c>
      <c r="G38" s="29">
        <v>0.1</v>
      </c>
      <c r="H38" s="53">
        <f t="shared" si="1"/>
        <v>15300</v>
      </c>
    </row>
    <row r="39" spans="1:8" x14ac:dyDescent="0.3">
      <c r="A39" s="48" t="s">
        <v>334</v>
      </c>
      <c r="B39" s="22" t="s">
        <v>337</v>
      </c>
      <c r="C39" s="22" t="s">
        <v>335</v>
      </c>
      <c r="D39" s="22" t="s">
        <v>336</v>
      </c>
      <c r="E39" s="28">
        <v>43572</v>
      </c>
      <c r="F39" s="37">
        <v>13500</v>
      </c>
      <c r="G39" s="29">
        <v>0.1</v>
      </c>
      <c r="H39" s="53">
        <f t="shared" ref="H39:H102" si="2">F39*(1-G39)</f>
        <v>12150</v>
      </c>
    </row>
    <row r="40" spans="1:8" x14ac:dyDescent="0.3">
      <c r="A40" s="48" t="s">
        <v>379</v>
      </c>
      <c r="B40" s="22" t="s">
        <v>372</v>
      </c>
      <c r="C40" s="22" t="s">
        <v>380</v>
      </c>
      <c r="D40" s="22" t="s">
        <v>381</v>
      </c>
      <c r="E40" s="28">
        <v>43647</v>
      </c>
      <c r="F40" s="37">
        <v>13500</v>
      </c>
      <c r="G40" s="29">
        <v>0.1</v>
      </c>
      <c r="H40" s="53">
        <f t="shared" si="2"/>
        <v>12150</v>
      </c>
    </row>
    <row r="41" spans="1:8" x14ac:dyDescent="0.3">
      <c r="A41" s="48" t="s">
        <v>338</v>
      </c>
      <c r="B41" s="22" t="s">
        <v>341</v>
      </c>
      <c r="C41" s="22" t="s">
        <v>339</v>
      </c>
      <c r="D41" s="22" t="s">
        <v>340</v>
      </c>
      <c r="E41" s="28">
        <v>43223</v>
      </c>
      <c r="F41" s="37">
        <v>16500</v>
      </c>
      <c r="G41" s="29">
        <v>0.1</v>
      </c>
      <c r="H41" s="53">
        <f t="shared" si="2"/>
        <v>14850</v>
      </c>
    </row>
    <row r="42" spans="1:8" x14ac:dyDescent="0.3">
      <c r="A42" s="48" t="s">
        <v>342</v>
      </c>
      <c r="B42" s="22" t="s">
        <v>337</v>
      </c>
      <c r="C42" s="22" t="s">
        <v>343</v>
      </c>
      <c r="D42" s="22" t="s">
        <v>344</v>
      </c>
      <c r="E42" s="28">
        <v>43648</v>
      </c>
      <c r="F42" s="37">
        <v>16500</v>
      </c>
      <c r="G42" s="29">
        <v>0.1</v>
      </c>
      <c r="H42" s="53">
        <f t="shared" si="2"/>
        <v>14850</v>
      </c>
    </row>
    <row r="43" spans="1:8" x14ac:dyDescent="0.3">
      <c r="A43" s="48" t="s">
        <v>345</v>
      </c>
      <c r="B43" s="22" t="s">
        <v>346</v>
      </c>
      <c r="C43" s="22" t="s">
        <v>347</v>
      </c>
      <c r="D43" s="22" t="s">
        <v>348</v>
      </c>
      <c r="E43" s="28">
        <v>43663</v>
      </c>
      <c r="F43" s="37">
        <v>22000</v>
      </c>
      <c r="G43" s="29">
        <v>0.1</v>
      </c>
      <c r="H43" s="53">
        <f t="shared" si="2"/>
        <v>19800</v>
      </c>
    </row>
    <row r="44" spans="1:8" x14ac:dyDescent="0.3">
      <c r="A44" s="48" t="s">
        <v>349</v>
      </c>
      <c r="B44" s="22" t="s">
        <v>350</v>
      </c>
      <c r="C44" s="22" t="s">
        <v>351</v>
      </c>
      <c r="D44" s="22" t="s">
        <v>352</v>
      </c>
      <c r="E44" s="28">
        <v>43627</v>
      </c>
      <c r="F44" s="37">
        <v>14800</v>
      </c>
      <c r="G44" s="29">
        <v>0.1</v>
      </c>
      <c r="H44" s="53">
        <f t="shared" si="2"/>
        <v>13320</v>
      </c>
    </row>
    <row r="45" spans="1:8" x14ac:dyDescent="0.3">
      <c r="A45" s="48" t="s">
        <v>353</v>
      </c>
      <c r="B45" s="22" t="s">
        <v>356</v>
      </c>
      <c r="C45" s="22" t="s">
        <v>354</v>
      </c>
      <c r="D45" s="22" t="s">
        <v>355</v>
      </c>
      <c r="E45" s="28">
        <v>43522</v>
      </c>
      <c r="F45" s="37">
        <v>16000</v>
      </c>
      <c r="G45" s="29">
        <v>0.1</v>
      </c>
      <c r="H45" s="53">
        <f t="shared" si="2"/>
        <v>14400</v>
      </c>
    </row>
    <row r="46" spans="1:8" x14ac:dyDescent="0.3">
      <c r="A46" s="48" t="s">
        <v>357</v>
      </c>
      <c r="B46" s="22" t="s">
        <v>376</v>
      </c>
      <c r="C46" s="22" t="s">
        <v>358</v>
      </c>
      <c r="D46" s="22" t="s">
        <v>359</v>
      </c>
      <c r="E46" s="28">
        <v>43677</v>
      </c>
      <c r="F46" s="37">
        <v>15300</v>
      </c>
      <c r="G46" s="29">
        <v>0.1</v>
      </c>
      <c r="H46" s="53">
        <f t="shared" si="2"/>
        <v>13770</v>
      </c>
    </row>
    <row r="47" spans="1:8" x14ac:dyDescent="0.3">
      <c r="A47" s="48" t="s">
        <v>360</v>
      </c>
      <c r="B47" s="22" t="s">
        <v>363</v>
      </c>
      <c r="C47" s="22" t="s">
        <v>361</v>
      </c>
      <c r="D47" s="22" t="s">
        <v>362</v>
      </c>
      <c r="E47" s="28">
        <v>39071</v>
      </c>
      <c r="F47" s="37">
        <v>18500</v>
      </c>
      <c r="G47" s="29">
        <v>0.1</v>
      </c>
      <c r="H47" s="53">
        <f t="shared" si="2"/>
        <v>16650</v>
      </c>
    </row>
    <row r="48" spans="1:8" x14ac:dyDescent="0.3">
      <c r="A48" s="48" t="s">
        <v>365</v>
      </c>
      <c r="B48" s="22" t="s">
        <v>364</v>
      </c>
      <c r="C48" s="22" t="s">
        <v>366</v>
      </c>
      <c r="D48" s="22" t="s">
        <v>367</v>
      </c>
      <c r="E48" s="28">
        <v>42331</v>
      </c>
      <c r="F48" s="37">
        <v>22000</v>
      </c>
      <c r="G48" s="29">
        <v>0.1</v>
      </c>
      <c r="H48" s="53">
        <f t="shared" si="2"/>
        <v>19800</v>
      </c>
    </row>
    <row r="49" spans="1:8" x14ac:dyDescent="0.3">
      <c r="A49" s="48" t="s">
        <v>368</v>
      </c>
      <c r="B49" s="22" t="s">
        <v>371</v>
      </c>
      <c r="C49" s="22" t="s">
        <v>369</v>
      </c>
      <c r="D49" s="22" t="s">
        <v>370</v>
      </c>
      <c r="E49" s="28">
        <v>43671</v>
      </c>
      <c r="F49" s="37">
        <v>15000</v>
      </c>
      <c r="G49" s="29">
        <v>0.1</v>
      </c>
      <c r="H49" s="53">
        <f t="shared" si="2"/>
        <v>13500</v>
      </c>
    </row>
    <row r="50" spans="1:8" x14ac:dyDescent="0.3">
      <c r="A50" s="48" t="s">
        <v>373</v>
      </c>
      <c r="B50" s="22" t="s">
        <v>372</v>
      </c>
      <c r="C50" s="22" t="s">
        <v>374</v>
      </c>
      <c r="D50" s="22" t="s">
        <v>375</v>
      </c>
      <c r="E50" s="28">
        <v>42175</v>
      </c>
      <c r="F50" s="37">
        <v>10000</v>
      </c>
      <c r="G50" s="29">
        <v>0.1</v>
      </c>
      <c r="H50" s="53">
        <f t="shared" si="2"/>
        <v>9000</v>
      </c>
    </row>
    <row r="51" spans="1:8" x14ac:dyDescent="0.3">
      <c r="A51" s="48" t="s">
        <v>302</v>
      </c>
      <c r="B51" s="22" t="s">
        <v>307</v>
      </c>
      <c r="C51" s="22" t="s">
        <v>303</v>
      </c>
      <c r="D51" s="22" t="s">
        <v>304</v>
      </c>
      <c r="E51" s="28">
        <v>42409</v>
      </c>
      <c r="F51" s="37">
        <v>9800</v>
      </c>
      <c r="G51" s="29">
        <v>0.1</v>
      </c>
      <c r="H51" s="53">
        <f t="shared" si="2"/>
        <v>8820</v>
      </c>
    </row>
    <row r="52" spans="1:8" x14ac:dyDescent="0.3">
      <c r="A52" s="48" t="s">
        <v>290</v>
      </c>
      <c r="B52" s="22" t="s">
        <v>296</v>
      </c>
      <c r="C52" s="22" t="s">
        <v>292</v>
      </c>
      <c r="D52" s="22" t="s">
        <v>295</v>
      </c>
      <c r="E52" s="28">
        <v>41960</v>
      </c>
      <c r="F52" s="37">
        <v>14900</v>
      </c>
      <c r="G52" s="29">
        <v>0.1</v>
      </c>
      <c r="H52" s="53">
        <f t="shared" si="2"/>
        <v>13410</v>
      </c>
    </row>
    <row r="53" spans="1:8" x14ac:dyDescent="0.3">
      <c r="A53" s="48" t="s">
        <v>291</v>
      </c>
      <c r="B53" s="22" t="s">
        <v>300</v>
      </c>
      <c r="C53" s="22" t="s">
        <v>293</v>
      </c>
      <c r="D53" s="22" t="s">
        <v>294</v>
      </c>
      <c r="E53" s="28">
        <v>41977</v>
      </c>
      <c r="F53" s="37">
        <v>16000</v>
      </c>
      <c r="G53" s="29">
        <v>0.1</v>
      </c>
      <c r="H53" s="53">
        <f t="shared" si="2"/>
        <v>14400</v>
      </c>
    </row>
    <row r="54" spans="1:8" x14ac:dyDescent="0.3">
      <c r="A54" s="48" t="s">
        <v>297</v>
      </c>
      <c r="B54" s="22" t="s">
        <v>301</v>
      </c>
      <c r="C54" s="22" t="s">
        <v>299</v>
      </c>
      <c r="D54" s="22" t="s">
        <v>298</v>
      </c>
      <c r="E54" s="28">
        <v>41262</v>
      </c>
      <c r="F54" s="37">
        <v>14800</v>
      </c>
      <c r="G54" s="29">
        <v>0.1</v>
      </c>
      <c r="H54" s="53">
        <f t="shared" si="2"/>
        <v>13320</v>
      </c>
    </row>
    <row r="55" spans="1:8" x14ac:dyDescent="0.3">
      <c r="A55" s="48" t="s">
        <v>305</v>
      </c>
      <c r="B55" s="22" t="s">
        <v>301</v>
      </c>
      <c r="C55" s="22" t="s">
        <v>299</v>
      </c>
      <c r="D55" s="22" t="s">
        <v>306</v>
      </c>
      <c r="E55" s="28">
        <v>42380</v>
      </c>
      <c r="F55" s="37">
        <v>14800</v>
      </c>
      <c r="G55" s="29">
        <v>0.1</v>
      </c>
      <c r="H55" s="53">
        <f t="shared" si="2"/>
        <v>13320</v>
      </c>
    </row>
    <row r="56" spans="1:8" x14ac:dyDescent="0.3">
      <c r="A56" s="48" t="s">
        <v>308</v>
      </c>
      <c r="B56" s="22" t="s">
        <v>311</v>
      </c>
      <c r="C56" s="22" t="s">
        <v>309</v>
      </c>
      <c r="D56" s="22" t="s">
        <v>310</v>
      </c>
      <c r="E56" s="28">
        <v>42394</v>
      </c>
      <c r="F56" s="37">
        <v>14000</v>
      </c>
      <c r="G56" s="29">
        <v>0.1</v>
      </c>
      <c r="H56" s="53">
        <f t="shared" si="2"/>
        <v>12600</v>
      </c>
    </row>
    <row r="57" spans="1:8" x14ac:dyDescent="0.3">
      <c r="A57" s="48" t="s">
        <v>312</v>
      </c>
      <c r="B57" s="22" t="s">
        <v>300</v>
      </c>
      <c r="C57" s="22" t="s">
        <v>314</v>
      </c>
      <c r="D57" s="22" t="s">
        <v>316</v>
      </c>
      <c r="E57" s="28">
        <v>42332</v>
      </c>
      <c r="F57" s="37">
        <v>22000</v>
      </c>
      <c r="G57" s="29">
        <v>0.1</v>
      </c>
      <c r="H57" s="53">
        <f t="shared" si="2"/>
        <v>19800</v>
      </c>
    </row>
    <row r="58" spans="1:8" x14ac:dyDescent="0.3">
      <c r="A58" s="48" t="s">
        <v>313</v>
      </c>
      <c r="B58" s="22" t="s">
        <v>318</v>
      </c>
      <c r="C58" s="22" t="s">
        <v>315</v>
      </c>
      <c r="D58" s="22" t="s">
        <v>317</v>
      </c>
      <c r="E58" s="28">
        <v>42402</v>
      </c>
      <c r="F58" s="37">
        <v>16000</v>
      </c>
      <c r="G58" s="29">
        <v>0.1</v>
      </c>
      <c r="H58" s="53">
        <f t="shared" si="2"/>
        <v>14400</v>
      </c>
    </row>
    <row r="59" spans="1:8" x14ac:dyDescent="0.3">
      <c r="A59" s="48" t="s">
        <v>319</v>
      </c>
      <c r="B59" s="22" t="s">
        <v>301</v>
      </c>
      <c r="C59" s="22" t="s">
        <v>320</v>
      </c>
      <c r="D59" s="22" t="s">
        <v>321</v>
      </c>
      <c r="E59" s="28">
        <v>42340</v>
      </c>
      <c r="F59" s="37">
        <v>13800</v>
      </c>
      <c r="G59" s="29">
        <v>0.1</v>
      </c>
      <c r="H59" s="53">
        <f t="shared" si="2"/>
        <v>12420</v>
      </c>
    </row>
    <row r="60" spans="1:8" x14ac:dyDescent="0.3">
      <c r="A60" s="48" t="s">
        <v>322</v>
      </c>
      <c r="B60" s="22" t="s">
        <v>376</v>
      </c>
      <c r="C60" s="22" t="s">
        <v>324</v>
      </c>
      <c r="D60" s="22" t="s">
        <v>323</v>
      </c>
      <c r="E60" s="28">
        <v>40121</v>
      </c>
      <c r="F60" s="37">
        <v>12000</v>
      </c>
      <c r="G60" s="29">
        <v>0.1</v>
      </c>
      <c r="H60" s="53">
        <f t="shared" si="2"/>
        <v>10800</v>
      </c>
    </row>
    <row r="61" spans="1:8" x14ac:dyDescent="0.3">
      <c r="A61" s="48" t="s">
        <v>325</v>
      </c>
      <c r="B61" s="22" t="s">
        <v>300</v>
      </c>
      <c r="C61" s="22" t="s">
        <v>329</v>
      </c>
      <c r="D61" s="22" t="s">
        <v>327</v>
      </c>
      <c r="E61" s="28">
        <v>42114</v>
      </c>
      <c r="F61" s="37">
        <v>18000</v>
      </c>
      <c r="G61" s="29">
        <v>0.1</v>
      </c>
      <c r="H61" s="53">
        <f t="shared" si="2"/>
        <v>16200</v>
      </c>
    </row>
    <row r="62" spans="1:8" x14ac:dyDescent="0.3">
      <c r="A62" s="48" t="s">
        <v>326</v>
      </c>
      <c r="B62" s="22" t="s">
        <v>376</v>
      </c>
      <c r="C62" s="22" t="s">
        <v>329</v>
      </c>
      <c r="D62" s="22" t="s">
        <v>328</v>
      </c>
      <c r="E62" s="28">
        <v>40422</v>
      </c>
      <c r="F62" s="37">
        <v>13000</v>
      </c>
      <c r="G62" s="29">
        <v>0.1</v>
      </c>
      <c r="H62" s="53">
        <f t="shared" si="2"/>
        <v>11700</v>
      </c>
    </row>
    <row r="63" spans="1:8" x14ac:dyDescent="0.3">
      <c r="A63" s="48" t="s">
        <v>330</v>
      </c>
      <c r="B63" s="22" t="s">
        <v>333</v>
      </c>
      <c r="C63" s="22" t="s">
        <v>332</v>
      </c>
      <c r="D63" s="22" t="s">
        <v>331</v>
      </c>
      <c r="E63" s="28">
        <v>41480</v>
      </c>
      <c r="F63" s="37">
        <v>13800</v>
      </c>
      <c r="G63" s="29">
        <v>0.1</v>
      </c>
      <c r="H63" s="53">
        <f t="shared" si="2"/>
        <v>12420</v>
      </c>
    </row>
    <row r="64" spans="1:8" x14ac:dyDescent="0.3">
      <c r="A64" s="48" t="s">
        <v>219</v>
      </c>
      <c r="B64" s="22" t="s">
        <v>221</v>
      </c>
      <c r="C64" s="22" t="s">
        <v>31</v>
      </c>
      <c r="D64" s="22" t="s">
        <v>220</v>
      </c>
      <c r="E64" s="28">
        <v>38196</v>
      </c>
      <c r="F64" s="37">
        <v>13500</v>
      </c>
      <c r="G64" s="29">
        <v>0.3</v>
      </c>
      <c r="H64" s="53">
        <f t="shared" si="2"/>
        <v>9450</v>
      </c>
    </row>
    <row r="65" spans="1:8" x14ac:dyDescent="0.3">
      <c r="A65" s="48" t="s">
        <v>222</v>
      </c>
      <c r="B65" s="22" t="s">
        <v>376</v>
      </c>
      <c r="C65" s="22" t="s">
        <v>187</v>
      </c>
      <c r="D65" s="22" t="s">
        <v>223</v>
      </c>
      <c r="E65" s="28">
        <v>40921</v>
      </c>
      <c r="F65" s="37">
        <v>14000</v>
      </c>
      <c r="G65" s="29">
        <v>0.1</v>
      </c>
      <c r="H65" s="53">
        <f t="shared" si="2"/>
        <v>12600</v>
      </c>
    </row>
    <row r="66" spans="1:8" x14ac:dyDescent="0.3">
      <c r="A66" s="48" t="s">
        <v>224</v>
      </c>
      <c r="B66" s="22" t="s">
        <v>221</v>
      </c>
      <c r="C66" s="22" t="s">
        <v>250</v>
      </c>
      <c r="D66" s="22" t="s">
        <v>225</v>
      </c>
      <c r="E66" s="28">
        <v>41262</v>
      </c>
      <c r="F66" s="37">
        <v>14800</v>
      </c>
      <c r="G66" s="29">
        <v>0.1</v>
      </c>
      <c r="H66" s="53">
        <f t="shared" si="2"/>
        <v>13320</v>
      </c>
    </row>
    <row r="67" spans="1:8" x14ac:dyDescent="0.3">
      <c r="A67" s="48" t="s">
        <v>226</v>
      </c>
      <c r="B67" s="22" t="s">
        <v>37</v>
      </c>
      <c r="C67" s="22" t="s">
        <v>187</v>
      </c>
      <c r="D67" s="22" t="s">
        <v>227</v>
      </c>
      <c r="E67" s="28">
        <v>41285</v>
      </c>
      <c r="F67" s="37">
        <v>15000</v>
      </c>
      <c r="G67" s="29">
        <v>0.1</v>
      </c>
      <c r="H67" s="53">
        <f t="shared" si="2"/>
        <v>13500</v>
      </c>
    </row>
    <row r="68" spans="1:8" x14ac:dyDescent="0.3">
      <c r="A68" s="48" t="s">
        <v>228</v>
      </c>
      <c r="B68" s="22" t="s">
        <v>37</v>
      </c>
      <c r="C68" s="22" t="s">
        <v>249</v>
      </c>
      <c r="D68" s="22" t="s">
        <v>229</v>
      </c>
      <c r="E68" s="28">
        <v>41212</v>
      </c>
      <c r="F68" s="37">
        <v>16000</v>
      </c>
      <c r="G68" s="29">
        <v>0.1</v>
      </c>
      <c r="H68" s="53">
        <f t="shared" si="2"/>
        <v>14400</v>
      </c>
    </row>
    <row r="69" spans="1:8" x14ac:dyDescent="0.3">
      <c r="A69" s="48" t="s">
        <v>230</v>
      </c>
      <c r="B69" s="22" t="s">
        <v>37</v>
      </c>
      <c r="C69" s="22" t="s">
        <v>248</v>
      </c>
      <c r="D69" s="22" t="s">
        <v>231</v>
      </c>
      <c r="E69" s="28">
        <v>39736</v>
      </c>
      <c r="F69" s="37">
        <v>12000</v>
      </c>
      <c r="G69" s="29">
        <v>0.5</v>
      </c>
      <c r="H69" s="53">
        <f t="shared" si="2"/>
        <v>6000</v>
      </c>
    </row>
    <row r="70" spans="1:8" x14ac:dyDescent="0.3">
      <c r="A70" s="48" t="s">
        <v>232</v>
      </c>
      <c r="B70" s="22" t="s">
        <v>376</v>
      </c>
      <c r="C70" s="22" t="s">
        <v>187</v>
      </c>
      <c r="D70" s="22" t="s">
        <v>233</v>
      </c>
      <c r="E70" s="28">
        <v>41303</v>
      </c>
      <c r="F70" s="37">
        <v>14000</v>
      </c>
      <c r="G70" s="29">
        <v>0.1</v>
      </c>
      <c r="H70" s="53">
        <f t="shared" si="2"/>
        <v>12600</v>
      </c>
    </row>
    <row r="71" spans="1:8" x14ac:dyDescent="0.3">
      <c r="A71" s="48" t="s">
        <v>234</v>
      </c>
      <c r="B71" s="22" t="s">
        <v>247</v>
      </c>
      <c r="C71" s="22" t="s">
        <v>111</v>
      </c>
      <c r="D71" s="22" t="s">
        <v>235</v>
      </c>
      <c r="E71" s="28">
        <v>41307</v>
      </c>
      <c r="F71" s="37">
        <v>20000</v>
      </c>
      <c r="G71" s="29">
        <v>0.1</v>
      </c>
      <c r="H71" s="53">
        <f t="shared" si="2"/>
        <v>18000</v>
      </c>
    </row>
    <row r="72" spans="1:8" x14ac:dyDescent="0.3">
      <c r="A72" s="48" t="s">
        <v>236</v>
      </c>
      <c r="B72" s="22" t="s">
        <v>376</v>
      </c>
      <c r="C72" s="22" t="s">
        <v>246</v>
      </c>
      <c r="D72" s="22" t="s">
        <v>237</v>
      </c>
      <c r="E72" s="28">
        <v>41268</v>
      </c>
      <c r="F72" s="37">
        <v>14000</v>
      </c>
      <c r="G72" s="29">
        <v>0.1</v>
      </c>
      <c r="H72" s="53">
        <f t="shared" si="2"/>
        <v>12600</v>
      </c>
    </row>
    <row r="73" spans="1:8" x14ac:dyDescent="0.3">
      <c r="A73" s="48" t="s">
        <v>238</v>
      </c>
      <c r="B73" s="22" t="s">
        <v>37</v>
      </c>
      <c r="C73" s="22" t="s">
        <v>114</v>
      </c>
      <c r="D73" s="22" t="s">
        <v>227</v>
      </c>
      <c r="E73" s="28">
        <v>41197</v>
      </c>
      <c r="F73" s="37">
        <v>16000</v>
      </c>
      <c r="G73" s="29">
        <v>0.1</v>
      </c>
      <c r="H73" s="53">
        <f t="shared" si="2"/>
        <v>14400</v>
      </c>
    </row>
    <row r="74" spans="1:8" x14ac:dyDescent="0.3">
      <c r="A74" s="48" t="s">
        <v>239</v>
      </c>
      <c r="B74" s="22" t="s">
        <v>245</v>
      </c>
      <c r="C74" s="22" t="s">
        <v>244</v>
      </c>
      <c r="D74" s="22" t="s">
        <v>240</v>
      </c>
      <c r="E74" s="28">
        <v>41288</v>
      </c>
      <c r="F74" s="37">
        <v>13000</v>
      </c>
      <c r="G74" s="29">
        <v>0.1</v>
      </c>
      <c r="H74" s="53">
        <f t="shared" si="2"/>
        <v>11700</v>
      </c>
    </row>
    <row r="75" spans="1:8" x14ac:dyDescent="0.3">
      <c r="A75" s="48" t="s">
        <v>241</v>
      </c>
      <c r="B75" s="22" t="s">
        <v>376</v>
      </c>
      <c r="C75" s="22" t="s">
        <v>243</v>
      </c>
      <c r="D75" s="22" t="s">
        <v>242</v>
      </c>
      <c r="E75" s="28">
        <v>41275</v>
      </c>
      <c r="F75" s="37">
        <v>13000</v>
      </c>
      <c r="G75" s="29">
        <v>0.1</v>
      </c>
      <c r="H75" s="53">
        <f t="shared" si="2"/>
        <v>11700</v>
      </c>
    </row>
    <row r="76" spans="1:8" x14ac:dyDescent="0.3">
      <c r="A76" s="48" t="s">
        <v>251</v>
      </c>
      <c r="B76" s="22" t="s">
        <v>129</v>
      </c>
      <c r="C76" s="22" t="s">
        <v>252</v>
      </c>
      <c r="D76" s="22" t="s">
        <v>253</v>
      </c>
      <c r="E76" s="28">
        <v>41305</v>
      </c>
      <c r="F76" s="37">
        <v>16500</v>
      </c>
      <c r="G76" s="29">
        <v>0.1</v>
      </c>
      <c r="H76" s="53">
        <f t="shared" si="2"/>
        <v>14850</v>
      </c>
    </row>
    <row r="77" spans="1:8" x14ac:dyDescent="0.3">
      <c r="A77" s="48" t="s">
        <v>262</v>
      </c>
      <c r="B77" s="22" t="s">
        <v>376</v>
      </c>
      <c r="C77" s="22" t="s">
        <v>263</v>
      </c>
      <c r="D77" s="22" t="s">
        <v>256</v>
      </c>
      <c r="E77" s="28">
        <v>41149</v>
      </c>
      <c r="F77" s="37">
        <v>14000</v>
      </c>
      <c r="G77" s="29">
        <v>0.1</v>
      </c>
      <c r="H77" s="53">
        <f t="shared" si="2"/>
        <v>12600</v>
      </c>
    </row>
    <row r="78" spans="1:8" x14ac:dyDescent="0.3">
      <c r="A78" s="48" t="s">
        <v>254</v>
      </c>
      <c r="B78" s="22" t="s">
        <v>260</v>
      </c>
      <c r="C78" s="22" t="s">
        <v>261</v>
      </c>
      <c r="D78" s="22" t="s">
        <v>255</v>
      </c>
      <c r="E78" s="28">
        <v>41234</v>
      </c>
      <c r="F78" s="37">
        <v>16800</v>
      </c>
      <c r="G78" s="29">
        <v>0.1</v>
      </c>
      <c r="H78" s="53">
        <f t="shared" si="2"/>
        <v>15120</v>
      </c>
    </row>
    <row r="79" spans="1:8" x14ac:dyDescent="0.3">
      <c r="A79" s="48" t="s">
        <v>258</v>
      </c>
      <c r="B79" s="22" t="s">
        <v>376</v>
      </c>
      <c r="C79" s="22" t="s">
        <v>259</v>
      </c>
      <c r="D79" s="22" t="s">
        <v>257</v>
      </c>
      <c r="E79" s="28">
        <v>41107</v>
      </c>
      <c r="F79" s="37">
        <v>13800</v>
      </c>
      <c r="G79" s="29">
        <v>0.1</v>
      </c>
      <c r="H79" s="53">
        <f t="shared" si="2"/>
        <v>12420</v>
      </c>
    </row>
    <row r="80" spans="1:8" x14ac:dyDescent="0.3">
      <c r="A80" s="48" t="s">
        <v>182</v>
      </c>
      <c r="B80" s="22" t="s">
        <v>188</v>
      </c>
      <c r="C80" s="22" t="s">
        <v>183</v>
      </c>
      <c r="D80" s="22" t="s">
        <v>184</v>
      </c>
      <c r="E80" s="28">
        <v>40324</v>
      </c>
      <c r="F80" s="37">
        <v>15000</v>
      </c>
      <c r="G80" s="29">
        <v>0.1</v>
      </c>
      <c r="H80" s="53">
        <f t="shared" si="2"/>
        <v>13500</v>
      </c>
    </row>
    <row r="81" spans="1:8" x14ac:dyDescent="0.3">
      <c r="A81" s="48" t="s">
        <v>185</v>
      </c>
      <c r="B81" s="22" t="s">
        <v>376</v>
      </c>
      <c r="C81" s="22" t="s">
        <v>187</v>
      </c>
      <c r="D81" s="22" t="s">
        <v>186</v>
      </c>
      <c r="E81" s="28">
        <v>40522</v>
      </c>
      <c r="F81" s="37">
        <v>14000</v>
      </c>
      <c r="G81" s="29">
        <v>0.1</v>
      </c>
      <c r="H81" s="53">
        <f t="shared" si="2"/>
        <v>12600</v>
      </c>
    </row>
    <row r="82" spans="1:8" x14ac:dyDescent="0.3">
      <c r="A82" s="48" t="s">
        <v>264</v>
      </c>
      <c r="B82" s="22" t="s">
        <v>37</v>
      </c>
      <c r="C82" s="22" t="s">
        <v>272</v>
      </c>
      <c r="D82" s="22" t="s">
        <v>267</v>
      </c>
      <c r="E82" s="28">
        <v>41297</v>
      </c>
      <c r="F82" s="37">
        <v>14000</v>
      </c>
      <c r="G82" s="29">
        <v>0.1</v>
      </c>
      <c r="H82" s="53">
        <f t="shared" si="2"/>
        <v>12600</v>
      </c>
    </row>
    <row r="83" spans="1:8" x14ac:dyDescent="0.3">
      <c r="A83" s="48" t="s">
        <v>265</v>
      </c>
      <c r="B83" s="22" t="s">
        <v>221</v>
      </c>
      <c r="C83" s="22" t="s">
        <v>271</v>
      </c>
      <c r="D83" s="22" t="s">
        <v>268</v>
      </c>
      <c r="E83" s="28">
        <v>40339</v>
      </c>
      <c r="F83" s="37">
        <v>12000</v>
      </c>
      <c r="G83" s="29">
        <v>0.5</v>
      </c>
      <c r="H83" s="53">
        <f t="shared" si="2"/>
        <v>6000</v>
      </c>
    </row>
    <row r="84" spans="1:8" x14ac:dyDescent="0.3">
      <c r="A84" s="48" t="s">
        <v>266</v>
      </c>
      <c r="B84" s="22" t="s">
        <v>221</v>
      </c>
      <c r="C84" s="22" t="s">
        <v>270</v>
      </c>
      <c r="D84" s="22" t="s">
        <v>269</v>
      </c>
      <c r="E84" s="28">
        <v>39846</v>
      </c>
      <c r="F84" s="37">
        <v>14000</v>
      </c>
      <c r="G84" s="29">
        <v>0.4</v>
      </c>
      <c r="H84" s="53">
        <f t="shared" si="2"/>
        <v>8400</v>
      </c>
    </row>
    <row r="85" spans="1:8" x14ac:dyDescent="0.3">
      <c r="A85" s="48" t="s">
        <v>273</v>
      </c>
      <c r="B85" s="22" t="s">
        <v>376</v>
      </c>
      <c r="C85" s="22" t="s">
        <v>275</v>
      </c>
      <c r="D85" s="22" t="s">
        <v>274</v>
      </c>
      <c r="E85" s="28">
        <v>41284</v>
      </c>
      <c r="F85" s="37">
        <v>14000</v>
      </c>
      <c r="G85" s="29">
        <v>0.1</v>
      </c>
      <c r="H85" s="53">
        <f t="shared" si="2"/>
        <v>12600</v>
      </c>
    </row>
    <row r="86" spans="1:8" x14ac:dyDescent="0.3">
      <c r="A86" s="48" t="s">
        <v>209</v>
      </c>
      <c r="B86" s="22" t="s">
        <v>376</v>
      </c>
      <c r="C86" s="22" t="s">
        <v>210</v>
      </c>
      <c r="D86" s="22" t="s">
        <v>211</v>
      </c>
      <c r="E86" s="28">
        <v>40507</v>
      </c>
      <c r="F86" s="37">
        <v>13800</v>
      </c>
      <c r="G86" s="29">
        <v>0.1</v>
      </c>
      <c r="H86" s="53">
        <f t="shared" si="2"/>
        <v>12420</v>
      </c>
    </row>
    <row r="87" spans="1:8" x14ac:dyDescent="0.3">
      <c r="A87" s="48" t="s">
        <v>276</v>
      </c>
      <c r="B87" s="22" t="s">
        <v>260</v>
      </c>
      <c r="C87" s="22" t="s">
        <v>277</v>
      </c>
      <c r="D87" s="22" t="s">
        <v>278</v>
      </c>
      <c r="E87" s="28">
        <v>41202</v>
      </c>
      <c r="F87" s="37">
        <v>18000</v>
      </c>
      <c r="G87" s="29">
        <v>0.1</v>
      </c>
      <c r="H87" s="53">
        <f t="shared" si="2"/>
        <v>16200</v>
      </c>
    </row>
    <row r="88" spans="1:8" x14ac:dyDescent="0.3">
      <c r="A88" s="48" t="s">
        <v>279</v>
      </c>
      <c r="B88" s="22" t="s">
        <v>37</v>
      </c>
      <c r="C88" s="22" t="s">
        <v>280</v>
      </c>
      <c r="D88" s="22" t="s">
        <v>281</v>
      </c>
      <c r="E88" s="28">
        <v>41310</v>
      </c>
      <c r="F88" s="37">
        <v>14000</v>
      </c>
      <c r="G88" s="29">
        <v>0.1</v>
      </c>
      <c r="H88" s="53">
        <f t="shared" si="2"/>
        <v>12600</v>
      </c>
    </row>
    <row r="89" spans="1:8" x14ac:dyDescent="0.3">
      <c r="A89" s="48" t="s">
        <v>282</v>
      </c>
      <c r="B89" s="22" t="s">
        <v>37</v>
      </c>
      <c r="C89" s="22" t="s">
        <v>283</v>
      </c>
      <c r="D89" s="22" t="s">
        <v>284</v>
      </c>
      <c r="E89" s="28">
        <v>41309</v>
      </c>
      <c r="F89" s="37">
        <v>13800</v>
      </c>
      <c r="G89" s="29">
        <v>0.1</v>
      </c>
      <c r="H89" s="53">
        <f t="shared" si="2"/>
        <v>12420</v>
      </c>
    </row>
    <row r="90" spans="1:8" x14ac:dyDescent="0.3">
      <c r="A90" s="48" t="s">
        <v>285</v>
      </c>
      <c r="B90" s="22" t="s">
        <v>287</v>
      </c>
      <c r="C90" s="22" t="s">
        <v>288</v>
      </c>
      <c r="D90" s="22" t="s">
        <v>286</v>
      </c>
      <c r="E90" s="28">
        <v>41091</v>
      </c>
      <c r="F90" s="37">
        <v>13800</v>
      </c>
      <c r="G90" s="29">
        <v>0.1</v>
      </c>
      <c r="H90" s="53">
        <f t="shared" si="2"/>
        <v>12420</v>
      </c>
    </row>
    <row r="91" spans="1:8" x14ac:dyDescent="0.3">
      <c r="A91" s="48" t="s">
        <v>189</v>
      </c>
      <c r="B91" s="22" t="s">
        <v>376</v>
      </c>
      <c r="C91" s="22" t="s">
        <v>190</v>
      </c>
      <c r="D91" s="22" t="s">
        <v>191</v>
      </c>
      <c r="E91" s="28">
        <v>40567</v>
      </c>
      <c r="F91" s="37">
        <v>13800</v>
      </c>
      <c r="G91" s="29">
        <v>0.1</v>
      </c>
      <c r="H91" s="53">
        <f t="shared" si="2"/>
        <v>12420</v>
      </c>
    </row>
    <row r="92" spans="1:8" x14ac:dyDescent="0.3">
      <c r="A92" s="48" t="s">
        <v>193</v>
      </c>
      <c r="B92" s="22" t="s">
        <v>192</v>
      </c>
      <c r="C92" s="22" t="s">
        <v>194</v>
      </c>
      <c r="D92" s="22" t="s">
        <v>195</v>
      </c>
      <c r="E92" s="28">
        <v>40603</v>
      </c>
      <c r="F92" s="37">
        <v>12800</v>
      </c>
      <c r="G92" s="29">
        <v>0.1</v>
      </c>
      <c r="H92" s="53">
        <f t="shared" si="2"/>
        <v>11520</v>
      </c>
    </row>
    <row r="93" spans="1:8" x14ac:dyDescent="0.3">
      <c r="A93" s="48" t="s">
        <v>196</v>
      </c>
      <c r="B93" s="22" t="s">
        <v>197</v>
      </c>
      <c r="C93" s="22" t="s">
        <v>198</v>
      </c>
      <c r="D93" s="22" t="s">
        <v>199</v>
      </c>
      <c r="E93" s="28">
        <v>38280</v>
      </c>
      <c r="F93" s="37">
        <v>8500</v>
      </c>
      <c r="G93" s="29">
        <v>0.3</v>
      </c>
      <c r="H93" s="53">
        <f t="shared" si="2"/>
        <v>5950</v>
      </c>
    </row>
    <row r="94" spans="1:8" x14ac:dyDescent="0.3">
      <c r="A94" s="48" t="s">
        <v>204</v>
      </c>
      <c r="B94" s="22" t="s">
        <v>205</v>
      </c>
      <c r="C94" s="22" t="s">
        <v>206</v>
      </c>
      <c r="D94" s="22" t="s">
        <v>207</v>
      </c>
      <c r="E94" s="28">
        <v>39085</v>
      </c>
      <c r="F94" s="37">
        <v>10000</v>
      </c>
      <c r="G94" s="29">
        <v>0.3</v>
      </c>
      <c r="H94" s="53">
        <f t="shared" si="2"/>
        <v>7000</v>
      </c>
    </row>
    <row r="95" spans="1:8" x14ac:dyDescent="0.3">
      <c r="A95" s="48" t="s">
        <v>200</v>
      </c>
      <c r="B95" s="22" t="s">
        <v>201</v>
      </c>
      <c r="C95" s="22" t="s">
        <v>202</v>
      </c>
      <c r="D95" s="22" t="s">
        <v>203</v>
      </c>
      <c r="E95" s="28">
        <v>40364</v>
      </c>
      <c r="F95" s="37">
        <v>15800</v>
      </c>
      <c r="G95" s="29">
        <v>0.1</v>
      </c>
      <c r="H95" s="53">
        <f t="shared" si="2"/>
        <v>14220</v>
      </c>
    </row>
    <row r="96" spans="1:8" x14ac:dyDescent="0.3">
      <c r="A96" s="47" t="s">
        <v>76</v>
      </c>
      <c r="B96" s="24" t="s">
        <v>376</v>
      </c>
      <c r="C96" s="21" t="s">
        <v>77</v>
      </c>
      <c r="D96" s="21" t="s">
        <v>78</v>
      </c>
      <c r="E96" s="27">
        <v>39810</v>
      </c>
      <c r="F96" s="38">
        <v>10000</v>
      </c>
      <c r="G96" s="26">
        <v>0.1</v>
      </c>
      <c r="H96" s="53">
        <f t="shared" si="2"/>
        <v>9000</v>
      </c>
    </row>
    <row r="97" spans="1:8" x14ac:dyDescent="0.3">
      <c r="A97" s="49" t="s">
        <v>161</v>
      </c>
      <c r="B97" s="24" t="s">
        <v>110</v>
      </c>
      <c r="C97" s="21" t="s">
        <v>162</v>
      </c>
      <c r="D97" s="31" t="s">
        <v>163</v>
      </c>
      <c r="E97" s="32">
        <v>32874</v>
      </c>
      <c r="F97" s="38">
        <v>19000</v>
      </c>
      <c r="G97" s="26">
        <v>0.2</v>
      </c>
      <c r="H97" s="53">
        <f t="shared" si="2"/>
        <v>15200</v>
      </c>
    </row>
    <row r="98" spans="1:8" x14ac:dyDescent="0.3">
      <c r="A98" s="47" t="s">
        <v>122</v>
      </c>
      <c r="B98" s="24" t="s">
        <v>376</v>
      </c>
      <c r="C98" s="21" t="s">
        <v>58</v>
      </c>
      <c r="D98" s="21" t="s">
        <v>123</v>
      </c>
      <c r="E98" s="27">
        <v>40000</v>
      </c>
      <c r="F98" s="38">
        <v>12000</v>
      </c>
      <c r="G98" s="26">
        <v>0.1</v>
      </c>
      <c r="H98" s="53">
        <f t="shared" si="2"/>
        <v>10800</v>
      </c>
    </row>
    <row r="99" spans="1:8" x14ac:dyDescent="0.3">
      <c r="A99" s="47" t="s">
        <v>156</v>
      </c>
      <c r="B99" s="24" t="s">
        <v>376</v>
      </c>
      <c r="C99" s="21" t="s">
        <v>157</v>
      </c>
      <c r="D99" s="21" t="s">
        <v>158</v>
      </c>
      <c r="E99" s="27">
        <v>40206</v>
      </c>
      <c r="F99" s="38">
        <v>15000</v>
      </c>
      <c r="G99" s="26">
        <v>0.1</v>
      </c>
      <c r="H99" s="53">
        <f t="shared" si="2"/>
        <v>13500</v>
      </c>
    </row>
    <row r="100" spans="1:8" x14ac:dyDescent="0.3">
      <c r="A100" s="49" t="s">
        <v>8</v>
      </c>
      <c r="B100" s="24" t="s">
        <v>376</v>
      </c>
      <c r="C100" s="21" t="s">
        <v>9</v>
      </c>
      <c r="D100" s="31" t="s">
        <v>10</v>
      </c>
      <c r="E100" s="32">
        <v>36146</v>
      </c>
      <c r="F100" s="38">
        <v>6500</v>
      </c>
      <c r="G100" s="26">
        <v>0.2</v>
      </c>
      <c r="H100" s="53">
        <f t="shared" si="2"/>
        <v>5200</v>
      </c>
    </row>
    <row r="101" spans="1:8" x14ac:dyDescent="0.3">
      <c r="A101" s="47" t="s">
        <v>54</v>
      </c>
      <c r="B101" s="24" t="s">
        <v>51</v>
      </c>
      <c r="C101" s="21" t="s">
        <v>55</v>
      </c>
      <c r="D101" s="21" t="s">
        <v>56</v>
      </c>
      <c r="E101" s="27">
        <v>38321</v>
      </c>
      <c r="F101" s="38">
        <v>10800</v>
      </c>
      <c r="G101" s="26">
        <v>0.3</v>
      </c>
      <c r="H101" s="53">
        <f t="shared" si="2"/>
        <v>7559.9999999999991</v>
      </c>
    </row>
    <row r="102" spans="1:8" x14ac:dyDescent="0.3">
      <c r="A102" s="47" t="s">
        <v>105</v>
      </c>
      <c r="B102" s="24" t="s">
        <v>51</v>
      </c>
      <c r="C102" s="21" t="s">
        <v>106</v>
      </c>
      <c r="D102" s="21" t="s">
        <v>107</v>
      </c>
      <c r="E102" s="27">
        <v>40151</v>
      </c>
      <c r="F102" s="38">
        <v>11800</v>
      </c>
      <c r="G102" s="26">
        <v>0.1</v>
      </c>
      <c r="H102" s="53">
        <f t="shared" si="2"/>
        <v>10620</v>
      </c>
    </row>
    <row r="103" spans="1:8" x14ac:dyDescent="0.3">
      <c r="A103" s="47" t="s">
        <v>84</v>
      </c>
      <c r="B103" s="24" t="s">
        <v>51</v>
      </c>
      <c r="C103" s="21" t="s">
        <v>85</v>
      </c>
      <c r="D103" s="21" t="s">
        <v>86</v>
      </c>
      <c r="E103" s="27">
        <v>40150</v>
      </c>
      <c r="F103" s="38">
        <v>10000</v>
      </c>
      <c r="G103" s="26">
        <v>0.1</v>
      </c>
      <c r="H103" s="53">
        <f t="shared" ref="H103:H159" si="3">F103*(1-G103)</f>
        <v>9000</v>
      </c>
    </row>
    <row r="104" spans="1:8" x14ac:dyDescent="0.3">
      <c r="A104" s="47" t="s">
        <v>139</v>
      </c>
      <c r="B104" s="24" t="s">
        <v>61</v>
      </c>
      <c r="C104" s="21" t="s">
        <v>140</v>
      </c>
      <c r="D104" s="21" t="s">
        <v>141</v>
      </c>
      <c r="E104" s="27">
        <v>40247</v>
      </c>
      <c r="F104" s="38">
        <v>13000</v>
      </c>
      <c r="G104" s="26">
        <v>0.1</v>
      </c>
      <c r="H104" s="53">
        <f t="shared" si="3"/>
        <v>11700</v>
      </c>
    </row>
    <row r="105" spans="1:8" x14ac:dyDescent="0.3">
      <c r="A105" s="47" t="s">
        <v>36</v>
      </c>
      <c r="B105" s="24" t="s">
        <v>37</v>
      </c>
      <c r="C105" s="21" t="s">
        <v>38</v>
      </c>
      <c r="D105" s="21" t="s">
        <v>39</v>
      </c>
      <c r="E105" s="27">
        <v>38706</v>
      </c>
      <c r="F105" s="38">
        <v>9000</v>
      </c>
      <c r="G105" s="26">
        <v>0.3</v>
      </c>
      <c r="H105" s="53">
        <f t="shared" si="3"/>
        <v>6300</v>
      </c>
    </row>
    <row r="106" spans="1:8" x14ac:dyDescent="0.3">
      <c r="A106" s="47" t="s">
        <v>92</v>
      </c>
      <c r="B106" s="24" t="s">
        <v>376</v>
      </c>
      <c r="C106" s="21" t="s">
        <v>93</v>
      </c>
      <c r="D106" s="21" t="s">
        <v>94</v>
      </c>
      <c r="E106" s="27">
        <v>40124</v>
      </c>
      <c r="F106" s="38">
        <v>12000</v>
      </c>
      <c r="G106" s="26">
        <v>0.25</v>
      </c>
      <c r="H106" s="53">
        <f t="shared" si="3"/>
        <v>9000</v>
      </c>
    </row>
    <row r="107" spans="1:8" x14ac:dyDescent="0.3">
      <c r="A107" s="47" t="s">
        <v>148</v>
      </c>
      <c r="B107" s="24" t="s">
        <v>51</v>
      </c>
      <c r="C107" s="21" t="s">
        <v>149</v>
      </c>
      <c r="D107" s="21" t="s">
        <v>53</v>
      </c>
      <c r="E107" s="27">
        <v>40050</v>
      </c>
      <c r="F107" s="38">
        <v>14800</v>
      </c>
      <c r="G107" s="26">
        <v>0.1</v>
      </c>
      <c r="H107" s="53">
        <f t="shared" si="3"/>
        <v>13320</v>
      </c>
    </row>
    <row r="108" spans="1:8" x14ac:dyDescent="0.3">
      <c r="A108" s="47" t="s">
        <v>150</v>
      </c>
      <c r="B108" s="24" t="s">
        <v>51</v>
      </c>
      <c r="C108" s="21" t="s">
        <v>149</v>
      </c>
      <c r="D108" s="21" t="s">
        <v>53</v>
      </c>
      <c r="E108" s="27">
        <v>40064</v>
      </c>
      <c r="F108" s="38">
        <v>14800</v>
      </c>
      <c r="G108" s="26">
        <v>0.1</v>
      </c>
      <c r="H108" s="53">
        <f t="shared" si="3"/>
        <v>13320</v>
      </c>
    </row>
    <row r="109" spans="1:8" x14ac:dyDescent="0.3">
      <c r="A109" s="49" t="s">
        <v>26</v>
      </c>
      <c r="B109" s="24" t="s">
        <v>27</v>
      </c>
      <c r="C109" s="21" t="s">
        <v>28</v>
      </c>
      <c r="D109" s="31" t="s">
        <v>29</v>
      </c>
      <c r="E109" s="32">
        <v>39195</v>
      </c>
      <c r="F109" s="38">
        <v>7500</v>
      </c>
      <c r="G109" s="26">
        <v>0.25</v>
      </c>
      <c r="H109" s="53">
        <f t="shared" si="3"/>
        <v>5625</v>
      </c>
    </row>
    <row r="110" spans="1:8" x14ac:dyDescent="0.3">
      <c r="A110" s="47" t="s">
        <v>19</v>
      </c>
      <c r="B110" s="24" t="s">
        <v>20</v>
      </c>
      <c r="C110" s="21" t="s">
        <v>21</v>
      </c>
      <c r="D110" s="21" t="s">
        <v>22</v>
      </c>
      <c r="E110" s="27">
        <v>38919</v>
      </c>
      <c r="F110" s="38">
        <v>7000</v>
      </c>
      <c r="G110" s="26">
        <v>0.2</v>
      </c>
      <c r="H110" s="53">
        <f t="shared" si="3"/>
        <v>5600</v>
      </c>
    </row>
    <row r="111" spans="1:8" x14ac:dyDescent="0.3">
      <c r="A111" s="47" t="s">
        <v>98</v>
      </c>
      <c r="B111" s="24" t="s">
        <v>376</v>
      </c>
      <c r="C111" s="21" t="s">
        <v>62</v>
      </c>
      <c r="D111" s="21" t="s">
        <v>99</v>
      </c>
      <c r="E111" s="27">
        <v>40205</v>
      </c>
      <c r="F111" s="38">
        <v>10800</v>
      </c>
      <c r="G111" s="26">
        <v>0.1</v>
      </c>
      <c r="H111" s="53">
        <f t="shared" si="3"/>
        <v>9720</v>
      </c>
    </row>
    <row r="112" spans="1:8" x14ac:dyDescent="0.3">
      <c r="A112" s="47" t="s">
        <v>33</v>
      </c>
      <c r="B112" s="24" t="s">
        <v>27</v>
      </c>
      <c r="C112" s="21" t="s">
        <v>34</v>
      </c>
      <c r="D112" s="21" t="s">
        <v>35</v>
      </c>
      <c r="E112" s="27">
        <v>36210</v>
      </c>
      <c r="F112" s="38">
        <v>9500</v>
      </c>
      <c r="G112" s="26">
        <v>0.35</v>
      </c>
      <c r="H112" s="53">
        <f t="shared" si="3"/>
        <v>6175</v>
      </c>
    </row>
    <row r="113" spans="1:8" x14ac:dyDescent="0.3">
      <c r="A113" s="47" t="s">
        <v>47</v>
      </c>
      <c r="B113" s="24" t="s">
        <v>376</v>
      </c>
      <c r="C113" s="21" t="s">
        <v>48</v>
      </c>
      <c r="D113" s="21" t="s">
        <v>49</v>
      </c>
      <c r="E113" s="27">
        <v>36923</v>
      </c>
      <c r="F113" s="38">
        <v>8000</v>
      </c>
      <c r="G113" s="26">
        <v>0.1</v>
      </c>
      <c r="H113" s="53">
        <f t="shared" si="3"/>
        <v>7200</v>
      </c>
    </row>
    <row r="114" spans="1:8" x14ac:dyDescent="0.3">
      <c r="A114" s="47" t="s">
        <v>164</v>
      </c>
      <c r="B114" s="24" t="s">
        <v>110</v>
      </c>
      <c r="C114" s="21" t="s">
        <v>162</v>
      </c>
      <c r="D114" s="21" t="s">
        <v>165</v>
      </c>
      <c r="E114" s="27">
        <v>40420</v>
      </c>
      <c r="F114" s="38">
        <v>19000</v>
      </c>
      <c r="G114" s="26">
        <v>0.2</v>
      </c>
      <c r="H114" s="53">
        <f t="shared" si="3"/>
        <v>15200</v>
      </c>
    </row>
    <row r="115" spans="1:8" x14ac:dyDescent="0.3">
      <c r="A115" s="47" t="s">
        <v>90</v>
      </c>
      <c r="B115" s="24" t="s">
        <v>61</v>
      </c>
      <c r="C115" s="21" t="s">
        <v>88</v>
      </c>
      <c r="D115" s="21" t="s">
        <v>91</v>
      </c>
      <c r="E115" s="27">
        <v>38727</v>
      </c>
      <c r="F115" s="38">
        <v>10000</v>
      </c>
      <c r="G115" s="26">
        <v>0.1</v>
      </c>
      <c r="H115" s="53">
        <f t="shared" si="3"/>
        <v>9000</v>
      </c>
    </row>
    <row r="116" spans="1:8" x14ac:dyDescent="0.3">
      <c r="A116" s="47" t="s">
        <v>40</v>
      </c>
      <c r="B116" s="24" t="s">
        <v>41</v>
      </c>
      <c r="C116" s="21" t="s">
        <v>42</v>
      </c>
      <c r="D116" s="21" t="s">
        <v>43</v>
      </c>
      <c r="E116" s="27">
        <v>37904</v>
      </c>
      <c r="F116" s="38">
        <v>9500</v>
      </c>
      <c r="G116" s="26">
        <v>0.3</v>
      </c>
      <c r="H116" s="53">
        <f t="shared" si="3"/>
        <v>6650</v>
      </c>
    </row>
    <row r="117" spans="1:8" x14ac:dyDescent="0.3">
      <c r="A117" s="47" t="s">
        <v>108</v>
      </c>
      <c r="B117" s="24" t="s">
        <v>51</v>
      </c>
      <c r="C117" s="21" t="s">
        <v>58</v>
      </c>
      <c r="D117" s="21" t="s">
        <v>59</v>
      </c>
      <c r="E117" s="27">
        <v>39659</v>
      </c>
      <c r="F117" s="38">
        <v>12000</v>
      </c>
      <c r="G117" s="26">
        <v>0.1</v>
      </c>
      <c r="H117" s="53">
        <f t="shared" si="3"/>
        <v>10800</v>
      </c>
    </row>
    <row r="118" spans="1:8" x14ac:dyDescent="0.3">
      <c r="A118" s="47" t="s">
        <v>81</v>
      </c>
      <c r="B118" s="24" t="s">
        <v>51</v>
      </c>
      <c r="C118" s="21" t="s">
        <v>82</v>
      </c>
      <c r="D118" s="21" t="s">
        <v>83</v>
      </c>
      <c r="E118" s="27">
        <v>40252</v>
      </c>
      <c r="F118" s="38">
        <v>10000</v>
      </c>
      <c r="G118" s="26">
        <v>0.1</v>
      </c>
      <c r="H118" s="53">
        <f t="shared" si="3"/>
        <v>9000</v>
      </c>
    </row>
    <row r="119" spans="1:8" x14ac:dyDescent="0.3">
      <c r="A119" s="47" t="s">
        <v>173</v>
      </c>
      <c r="B119" s="24" t="s">
        <v>174</v>
      </c>
      <c r="C119" s="21" t="s">
        <v>175</v>
      </c>
      <c r="D119" s="21" t="s">
        <v>176</v>
      </c>
      <c r="E119" s="27">
        <v>40234</v>
      </c>
      <c r="F119" s="38">
        <v>29000</v>
      </c>
      <c r="G119" s="26">
        <v>0.35</v>
      </c>
      <c r="H119" s="53">
        <f t="shared" si="3"/>
        <v>18850</v>
      </c>
    </row>
    <row r="120" spans="1:8" x14ac:dyDescent="0.3">
      <c r="A120" s="47" t="s">
        <v>30</v>
      </c>
      <c r="B120" s="24" t="s">
        <v>20</v>
      </c>
      <c r="C120" s="21" t="s">
        <v>31</v>
      </c>
      <c r="D120" s="21" t="s">
        <v>32</v>
      </c>
      <c r="E120" s="27">
        <v>38437</v>
      </c>
      <c r="F120" s="38">
        <v>8000</v>
      </c>
      <c r="G120" s="26">
        <v>0.25</v>
      </c>
      <c r="H120" s="53">
        <f t="shared" si="3"/>
        <v>6000</v>
      </c>
    </row>
    <row r="121" spans="1:8" x14ac:dyDescent="0.3">
      <c r="A121" s="47" t="s">
        <v>104</v>
      </c>
      <c r="B121" s="24" t="s">
        <v>376</v>
      </c>
      <c r="C121" s="21" t="s">
        <v>65</v>
      </c>
      <c r="D121" s="21" t="s">
        <v>49</v>
      </c>
      <c r="E121" s="27">
        <v>39928</v>
      </c>
      <c r="F121" s="38">
        <v>11000</v>
      </c>
      <c r="G121" s="26">
        <v>0.1</v>
      </c>
      <c r="H121" s="53">
        <f t="shared" si="3"/>
        <v>9900</v>
      </c>
    </row>
    <row r="122" spans="1:8" x14ac:dyDescent="0.3">
      <c r="A122" s="47" t="s">
        <v>50</v>
      </c>
      <c r="B122" s="24" t="s">
        <v>51</v>
      </c>
      <c r="C122" s="21" t="s">
        <v>52</v>
      </c>
      <c r="D122" s="21" t="s">
        <v>53</v>
      </c>
      <c r="E122" s="27">
        <v>36801</v>
      </c>
      <c r="F122" s="38">
        <v>9800</v>
      </c>
      <c r="G122" s="26">
        <v>0.25</v>
      </c>
      <c r="H122" s="53">
        <f t="shared" si="3"/>
        <v>7350</v>
      </c>
    </row>
    <row r="123" spans="1:8" x14ac:dyDescent="0.3">
      <c r="A123" s="47" t="s">
        <v>142</v>
      </c>
      <c r="B123" s="24" t="s">
        <v>143</v>
      </c>
      <c r="C123" s="21" t="s">
        <v>144</v>
      </c>
      <c r="D123" s="21" t="s">
        <v>145</v>
      </c>
      <c r="E123" s="27">
        <v>40112</v>
      </c>
      <c r="F123" s="38">
        <v>13000</v>
      </c>
      <c r="G123" s="26">
        <v>0.1</v>
      </c>
      <c r="H123" s="53">
        <f t="shared" si="3"/>
        <v>11700</v>
      </c>
    </row>
    <row r="124" spans="1:8" x14ac:dyDescent="0.3">
      <c r="A124" s="47" t="s">
        <v>11</v>
      </c>
      <c r="B124" s="24" t="s">
        <v>12</v>
      </c>
      <c r="C124" s="21" t="s">
        <v>13</v>
      </c>
      <c r="D124" s="21" t="s">
        <v>14</v>
      </c>
      <c r="E124" s="27">
        <v>38198</v>
      </c>
      <c r="F124" s="38">
        <v>8000</v>
      </c>
      <c r="G124" s="26">
        <v>0.34</v>
      </c>
      <c r="H124" s="53">
        <f t="shared" si="3"/>
        <v>5279.9999999999991</v>
      </c>
    </row>
    <row r="125" spans="1:8" x14ac:dyDescent="0.3">
      <c r="A125" s="47" t="s">
        <v>116</v>
      </c>
      <c r="B125" s="24" t="s">
        <v>376</v>
      </c>
      <c r="C125" s="21" t="s">
        <v>117</v>
      </c>
      <c r="D125" s="21" t="s">
        <v>118</v>
      </c>
      <c r="E125" s="27">
        <v>40167</v>
      </c>
      <c r="F125" s="38">
        <v>12000</v>
      </c>
      <c r="G125" s="26">
        <v>0.1</v>
      </c>
      <c r="H125" s="53">
        <f t="shared" si="3"/>
        <v>10800</v>
      </c>
    </row>
    <row r="126" spans="1:8" x14ac:dyDescent="0.3">
      <c r="A126" s="47" t="s">
        <v>109</v>
      </c>
      <c r="B126" s="24" t="s">
        <v>110</v>
      </c>
      <c r="C126" s="21" t="s">
        <v>111</v>
      </c>
      <c r="D126" s="21" t="s">
        <v>112</v>
      </c>
      <c r="E126" s="27">
        <v>38896</v>
      </c>
      <c r="F126" s="38">
        <v>12000</v>
      </c>
      <c r="G126" s="26">
        <v>0.1</v>
      </c>
      <c r="H126" s="53">
        <f t="shared" si="3"/>
        <v>10800</v>
      </c>
    </row>
    <row r="127" spans="1:8" x14ac:dyDescent="0.3">
      <c r="A127" s="47" t="s">
        <v>60</v>
      </c>
      <c r="B127" s="24" t="s">
        <v>61</v>
      </c>
      <c r="C127" s="21" t="s">
        <v>62</v>
      </c>
      <c r="D127" s="21" t="s">
        <v>63</v>
      </c>
      <c r="E127" s="27">
        <v>40208</v>
      </c>
      <c r="F127" s="38">
        <v>12000</v>
      </c>
      <c r="G127" s="26">
        <v>0.3</v>
      </c>
      <c r="H127" s="53">
        <f t="shared" si="3"/>
        <v>8400</v>
      </c>
    </row>
    <row r="128" spans="1:8" x14ac:dyDescent="0.3">
      <c r="A128" s="47" t="s">
        <v>64</v>
      </c>
      <c r="B128" s="24" t="s">
        <v>376</v>
      </c>
      <c r="C128" s="21" t="s">
        <v>65</v>
      </c>
      <c r="D128" s="21" t="s">
        <v>49</v>
      </c>
      <c r="E128" s="27">
        <v>39767</v>
      </c>
      <c r="F128" s="38">
        <v>11500</v>
      </c>
      <c r="G128" s="26">
        <v>0.25</v>
      </c>
      <c r="H128" s="53">
        <f t="shared" si="3"/>
        <v>8625</v>
      </c>
    </row>
    <row r="129" spans="1:8" x14ac:dyDescent="0.3">
      <c r="A129" s="47" t="s">
        <v>124</v>
      </c>
      <c r="B129" s="24" t="s">
        <v>125</v>
      </c>
      <c r="C129" s="21" t="s">
        <v>126</v>
      </c>
      <c r="D129" s="21" t="s">
        <v>127</v>
      </c>
      <c r="E129" s="27">
        <v>40023</v>
      </c>
      <c r="F129" s="38">
        <v>16800</v>
      </c>
      <c r="G129" s="26">
        <v>0.35</v>
      </c>
      <c r="H129" s="53">
        <f t="shared" si="3"/>
        <v>10920</v>
      </c>
    </row>
    <row r="130" spans="1:8" x14ac:dyDescent="0.3">
      <c r="A130" s="49" t="s">
        <v>73</v>
      </c>
      <c r="B130" s="24" t="s">
        <v>51</v>
      </c>
      <c r="C130" s="21" t="s">
        <v>74</v>
      </c>
      <c r="D130" s="31" t="s">
        <v>75</v>
      </c>
      <c r="E130" s="32">
        <v>38979</v>
      </c>
      <c r="F130" s="38">
        <v>9800</v>
      </c>
      <c r="G130" s="26">
        <v>0.1</v>
      </c>
      <c r="H130" s="53">
        <f t="shared" si="3"/>
        <v>8820</v>
      </c>
    </row>
    <row r="131" spans="1:8" x14ac:dyDescent="0.3">
      <c r="A131" s="47" t="s">
        <v>177</v>
      </c>
      <c r="B131" s="24" t="s">
        <v>152</v>
      </c>
      <c r="C131" s="21" t="s">
        <v>68</v>
      </c>
      <c r="D131" s="21" t="s">
        <v>178</v>
      </c>
      <c r="E131" s="27">
        <v>39753</v>
      </c>
      <c r="F131" s="38">
        <v>28000</v>
      </c>
      <c r="G131" s="26">
        <v>0.3</v>
      </c>
      <c r="H131" s="53">
        <f t="shared" si="3"/>
        <v>19600</v>
      </c>
    </row>
    <row r="132" spans="1:8" x14ac:dyDescent="0.3">
      <c r="A132" s="47" t="s">
        <v>15</v>
      </c>
      <c r="B132" s="24" t="s">
        <v>16</v>
      </c>
      <c r="C132" s="21" t="s">
        <v>17</v>
      </c>
      <c r="D132" s="21" t="s">
        <v>18</v>
      </c>
      <c r="E132" s="27">
        <v>37226</v>
      </c>
      <c r="F132" s="38">
        <v>8000</v>
      </c>
      <c r="G132" s="26">
        <v>0.32</v>
      </c>
      <c r="H132" s="53">
        <f t="shared" si="3"/>
        <v>5439.9999999999991</v>
      </c>
    </row>
    <row r="133" spans="1:8" x14ac:dyDescent="0.3">
      <c r="A133" s="47" t="s">
        <v>66</v>
      </c>
      <c r="B133" s="24" t="s">
        <v>67</v>
      </c>
      <c r="C133" s="21" t="s">
        <v>68</v>
      </c>
      <c r="D133" s="21" t="s">
        <v>69</v>
      </c>
      <c r="E133" s="27">
        <v>39694</v>
      </c>
      <c r="F133" s="38">
        <v>10800</v>
      </c>
      <c r="G133" s="26">
        <v>0.2</v>
      </c>
      <c r="H133" s="53">
        <f t="shared" si="3"/>
        <v>8640</v>
      </c>
    </row>
    <row r="134" spans="1:8" x14ac:dyDescent="0.3">
      <c r="A134" s="47" t="s">
        <v>135</v>
      </c>
      <c r="B134" s="24" t="s">
        <v>51</v>
      </c>
      <c r="C134" s="21" t="s">
        <v>136</v>
      </c>
      <c r="D134" s="21" t="s">
        <v>137</v>
      </c>
      <c r="E134" s="27">
        <v>39888</v>
      </c>
      <c r="F134" s="38">
        <v>12800</v>
      </c>
      <c r="G134" s="26">
        <v>0.1</v>
      </c>
      <c r="H134" s="53">
        <f t="shared" si="3"/>
        <v>11520</v>
      </c>
    </row>
    <row r="135" spans="1:8" x14ac:dyDescent="0.3">
      <c r="A135" s="47" t="s">
        <v>171</v>
      </c>
      <c r="B135" s="24" t="s">
        <v>101</v>
      </c>
      <c r="C135" s="21" t="s">
        <v>96</v>
      </c>
      <c r="D135" s="21" t="s">
        <v>172</v>
      </c>
      <c r="E135" s="27">
        <v>40063</v>
      </c>
      <c r="F135" s="38">
        <v>19800</v>
      </c>
      <c r="G135" s="26">
        <v>0.1</v>
      </c>
      <c r="H135" s="53">
        <f t="shared" si="3"/>
        <v>17820</v>
      </c>
    </row>
    <row r="136" spans="1:8" x14ac:dyDescent="0.3">
      <c r="A136" s="47" t="s">
        <v>179</v>
      </c>
      <c r="B136" s="24" t="s">
        <v>101</v>
      </c>
      <c r="C136" s="21" t="s">
        <v>180</v>
      </c>
      <c r="D136" s="21" t="s">
        <v>181</v>
      </c>
      <c r="E136" s="27">
        <v>40067</v>
      </c>
      <c r="F136" s="38">
        <v>43000</v>
      </c>
      <c r="G136" s="26">
        <v>0.2</v>
      </c>
      <c r="H136" s="53">
        <f t="shared" si="3"/>
        <v>34400</v>
      </c>
    </row>
    <row r="137" spans="1:8" x14ac:dyDescent="0.3">
      <c r="A137" s="47" t="s">
        <v>215</v>
      </c>
      <c r="B137" s="24" t="s">
        <v>101</v>
      </c>
      <c r="C137" s="21" t="s">
        <v>146</v>
      </c>
      <c r="D137" s="21" t="s">
        <v>147</v>
      </c>
      <c r="E137" s="27">
        <v>39328</v>
      </c>
      <c r="F137" s="38">
        <v>15000</v>
      </c>
      <c r="G137" s="26">
        <v>0.13</v>
      </c>
      <c r="H137" s="53">
        <f t="shared" si="3"/>
        <v>13050</v>
      </c>
    </row>
    <row r="138" spans="1:8" x14ac:dyDescent="0.3">
      <c r="A138" s="47" t="s">
        <v>100</v>
      </c>
      <c r="B138" s="24" t="s">
        <v>101</v>
      </c>
      <c r="C138" s="21" t="s">
        <v>102</v>
      </c>
      <c r="D138" s="21" t="s">
        <v>103</v>
      </c>
      <c r="E138" s="27">
        <v>39794</v>
      </c>
      <c r="F138" s="38">
        <v>13000</v>
      </c>
      <c r="G138" s="26">
        <v>0.25</v>
      </c>
      <c r="H138" s="53">
        <f t="shared" si="3"/>
        <v>9750</v>
      </c>
    </row>
    <row r="139" spans="1:8" x14ac:dyDescent="0.3">
      <c r="A139" s="47" t="s">
        <v>57</v>
      </c>
      <c r="B139" s="24" t="s">
        <v>51</v>
      </c>
      <c r="C139" s="21" t="s">
        <v>58</v>
      </c>
      <c r="D139" s="21" t="s">
        <v>59</v>
      </c>
      <c r="E139" s="27">
        <v>40287</v>
      </c>
      <c r="F139" s="38">
        <v>9500</v>
      </c>
      <c r="G139" s="26">
        <v>0.2</v>
      </c>
      <c r="H139" s="53">
        <f t="shared" si="3"/>
        <v>7600</v>
      </c>
    </row>
    <row r="140" spans="1:8" x14ac:dyDescent="0.3">
      <c r="A140" s="47" t="s">
        <v>159</v>
      </c>
      <c r="B140" s="24" t="s">
        <v>160</v>
      </c>
      <c r="C140" s="21" t="s">
        <v>65</v>
      </c>
      <c r="D140" s="21" t="s">
        <v>49</v>
      </c>
      <c r="E140" s="27">
        <v>39960</v>
      </c>
      <c r="F140" s="38">
        <v>15000</v>
      </c>
      <c r="G140" s="26">
        <v>0.1</v>
      </c>
      <c r="H140" s="53">
        <f t="shared" si="3"/>
        <v>13500</v>
      </c>
    </row>
    <row r="141" spans="1:8" x14ac:dyDescent="0.3">
      <c r="A141" s="47" t="s">
        <v>214</v>
      </c>
      <c r="B141" s="24" t="s">
        <v>16</v>
      </c>
      <c r="C141" s="21" t="s">
        <v>71</v>
      </c>
      <c r="D141" s="21" t="s">
        <v>72</v>
      </c>
      <c r="E141" s="27">
        <v>40258</v>
      </c>
      <c r="F141" s="38">
        <v>9800</v>
      </c>
      <c r="G141" s="26">
        <v>0.1</v>
      </c>
      <c r="H141" s="53">
        <f t="shared" si="3"/>
        <v>8820</v>
      </c>
    </row>
    <row r="142" spans="1:8" x14ac:dyDescent="0.3">
      <c r="A142" s="47" t="s">
        <v>70</v>
      </c>
      <c r="B142" s="24" t="s">
        <v>51</v>
      </c>
      <c r="C142" s="21" t="s">
        <v>71</v>
      </c>
      <c r="D142" s="21" t="s">
        <v>72</v>
      </c>
      <c r="E142" s="27">
        <v>40258</v>
      </c>
      <c r="F142" s="38">
        <v>9800</v>
      </c>
      <c r="G142" s="26">
        <v>0.1</v>
      </c>
      <c r="H142" s="53">
        <f t="shared" si="3"/>
        <v>8820</v>
      </c>
    </row>
    <row r="143" spans="1:8" x14ac:dyDescent="0.3">
      <c r="A143" s="47" t="s">
        <v>154</v>
      </c>
      <c r="B143" s="24" t="s">
        <v>152</v>
      </c>
      <c r="C143" s="21" t="s">
        <v>68</v>
      </c>
      <c r="D143" s="21" t="s">
        <v>155</v>
      </c>
      <c r="E143" s="27">
        <v>39955</v>
      </c>
      <c r="F143" s="38">
        <v>16800</v>
      </c>
      <c r="G143" s="26">
        <v>0.2</v>
      </c>
      <c r="H143" s="53">
        <f t="shared" si="3"/>
        <v>13440</v>
      </c>
    </row>
    <row r="144" spans="1:8" x14ac:dyDescent="0.3">
      <c r="A144" s="47" t="s">
        <v>95</v>
      </c>
      <c r="B144" s="24" t="s">
        <v>376</v>
      </c>
      <c r="C144" s="21" t="s">
        <v>96</v>
      </c>
      <c r="D144" s="21" t="s">
        <v>97</v>
      </c>
      <c r="E144" s="27">
        <v>39517</v>
      </c>
      <c r="F144" s="38">
        <v>12800</v>
      </c>
      <c r="G144" s="26">
        <v>0.25</v>
      </c>
      <c r="H144" s="53">
        <f t="shared" si="3"/>
        <v>9600</v>
      </c>
    </row>
    <row r="145" spans="1:8" x14ac:dyDescent="0.3">
      <c r="A145" s="47" t="s">
        <v>166</v>
      </c>
      <c r="B145" s="24" t="s">
        <v>129</v>
      </c>
      <c r="C145" s="21" t="s">
        <v>130</v>
      </c>
      <c r="D145" s="21" t="s">
        <v>131</v>
      </c>
      <c r="E145" s="27">
        <v>39753</v>
      </c>
      <c r="F145" s="38">
        <v>18800</v>
      </c>
      <c r="G145" s="26">
        <v>0.16</v>
      </c>
      <c r="H145" s="53">
        <f t="shared" si="3"/>
        <v>15792</v>
      </c>
    </row>
    <row r="146" spans="1:8" x14ac:dyDescent="0.3">
      <c r="A146" s="47" t="s">
        <v>128</v>
      </c>
      <c r="B146" s="24" t="s">
        <v>129</v>
      </c>
      <c r="C146" s="21" t="s">
        <v>130</v>
      </c>
      <c r="D146" s="21" t="s">
        <v>131</v>
      </c>
      <c r="E146" s="27">
        <v>39753</v>
      </c>
      <c r="F146" s="38">
        <v>12900</v>
      </c>
      <c r="G146" s="26">
        <v>0.15</v>
      </c>
      <c r="H146" s="53">
        <f t="shared" si="3"/>
        <v>10965</v>
      </c>
    </row>
    <row r="147" spans="1:8" x14ac:dyDescent="0.3">
      <c r="A147" s="47" t="s">
        <v>169</v>
      </c>
      <c r="B147" s="24" t="s">
        <v>152</v>
      </c>
      <c r="C147" s="21" t="s">
        <v>68</v>
      </c>
      <c r="D147" s="21" t="s">
        <v>170</v>
      </c>
      <c r="E147" s="27">
        <v>40052</v>
      </c>
      <c r="F147" s="38">
        <v>17800</v>
      </c>
      <c r="G147" s="26">
        <v>0.1</v>
      </c>
      <c r="H147" s="53">
        <f t="shared" si="3"/>
        <v>16020</v>
      </c>
    </row>
    <row r="148" spans="1:8" x14ac:dyDescent="0.3">
      <c r="A148" s="47" t="s">
        <v>151</v>
      </c>
      <c r="B148" s="24" t="s">
        <v>152</v>
      </c>
      <c r="C148" s="21" t="s">
        <v>68</v>
      </c>
      <c r="D148" s="21" t="s">
        <v>153</v>
      </c>
      <c r="E148" s="27">
        <v>40125</v>
      </c>
      <c r="F148" s="38">
        <v>17800</v>
      </c>
      <c r="G148" s="26">
        <v>0.1</v>
      </c>
      <c r="H148" s="53">
        <f t="shared" si="3"/>
        <v>16020</v>
      </c>
    </row>
    <row r="149" spans="1:8" x14ac:dyDescent="0.3">
      <c r="A149" s="47" t="s">
        <v>212</v>
      </c>
      <c r="B149" s="24" t="s">
        <v>152</v>
      </c>
      <c r="C149" s="21" t="s">
        <v>68</v>
      </c>
      <c r="D149" s="21" t="s">
        <v>213</v>
      </c>
      <c r="E149" s="27">
        <v>40451</v>
      </c>
      <c r="F149" s="38">
        <v>18800</v>
      </c>
      <c r="G149" s="26">
        <v>0.1</v>
      </c>
      <c r="H149" s="53">
        <f t="shared" si="3"/>
        <v>16920</v>
      </c>
    </row>
    <row r="150" spans="1:8" x14ac:dyDescent="0.3">
      <c r="A150" s="47" t="s">
        <v>377</v>
      </c>
      <c r="B150" s="24" t="s">
        <v>152</v>
      </c>
      <c r="C150" s="21" t="s">
        <v>68</v>
      </c>
      <c r="D150" s="21" t="s">
        <v>378</v>
      </c>
      <c r="E150" s="27">
        <v>43342</v>
      </c>
      <c r="F150" s="38">
        <v>21000</v>
      </c>
      <c r="G150" s="26">
        <v>0.1</v>
      </c>
      <c r="H150" s="53">
        <f t="shared" si="3"/>
        <v>18900</v>
      </c>
    </row>
    <row r="151" spans="1:8" x14ac:dyDescent="0.3">
      <c r="A151" s="47" t="s">
        <v>79</v>
      </c>
      <c r="B151" s="24" t="s">
        <v>376</v>
      </c>
      <c r="C151" s="21" t="s">
        <v>77</v>
      </c>
      <c r="D151" s="21" t="s">
        <v>80</v>
      </c>
      <c r="E151" s="27">
        <v>40147</v>
      </c>
      <c r="F151" s="38">
        <v>10000</v>
      </c>
      <c r="G151" s="26">
        <v>0.1</v>
      </c>
      <c r="H151" s="53">
        <f t="shared" si="3"/>
        <v>9000</v>
      </c>
    </row>
    <row r="152" spans="1:8" x14ac:dyDescent="0.3">
      <c r="A152" s="47" t="s">
        <v>23</v>
      </c>
      <c r="B152" s="24" t="s">
        <v>20</v>
      </c>
      <c r="C152" s="21" t="s">
        <v>24</v>
      </c>
      <c r="D152" s="21" t="s">
        <v>25</v>
      </c>
      <c r="E152" s="27">
        <v>36465</v>
      </c>
      <c r="F152" s="38">
        <v>7000</v>
      </c>
      <c r="G152" s="26">
        <v>0.2</v>
      </c>
      <c r="H152" s="53">
        <f t="shared" si="3"/>
        <v>5600</v>
      </c>
    </row>
    <row r="153" spans="1:8" x14ac:dyDescent="0.3">
      <c r="A153" s="47" t="s">
        <v>167</v>
      </c>
      <c r="B153" s="24" t="s">
        <v>67</v>
      </c>
      <c r="C153" s="21" t="s">
        <v>68</v>
      </c>
      <c r="D153" s="21" t="s">
        <v>168</v>
      </c>
      <c r="E153" s="27">
        <v>39051</v>
      </c>
      <c r="F153" s="38">
        <v>18000</v>
      </c>
      <c r="G153" s="26">
        <v>0.12</v>
      </c>
      <c r="H153" s="53">
        <f t="shared" si="3"/>
        <v>15840</v>
      </c>
    </row>
    <row r="154" spans="1:8" x14ac:dyDescent="0.3">
      <c r="A154" s="47" t="s">
        <v>132</v>
      </c>
      <c r="B154" s="24" t="s">
        <v>51</v>
      </c>
      <c r="C154" s="21" t="s">
        <v>133</v>
      </c>
      <c r="D154" s="21" t="s">
        <v>134</v>
      </c>
      <c r="E154" s="27">
        <v>40014</v>
      </c>
      <c r="F154" s="38">
        <v>12800</v>
      </c>
      <c r="G154" s="26">
        <v>0.1</v>
      </c>
      <c r="H154" s="53">
        <f t="shared" si="3"/>
        <v>11520</v>
      </c>
    </row>
    <row r="155" spans="1:8" x14ac:dyDescent="0.3">
      <c r="A155" s="47" t="s">
        <v>113</v>
      </c>
      <c r="B155" s="24" t="s">
        <v>376</v>
      </c>
      <c r="C155" s="21" t="s">
        <v>114</v>
      </c>
      <c r="D155" s="21" t="s">
        <v>115</v>
      </c>
      <c r="E155" s="27">
        <v>40158</v>
      </c>
      <c r="F155" s="38">
        <v>12000</v>
      </c>
      <c r="G155" s="26">
        <v>0.1</v>
      </c>
      <c r="H155" s="53">
        <f t="shared" si="3"/>
        <v>10800</v>
      </c>
    </row>
    <row r="156" spans="1:8" x14ac:dyDescent="0.3">
      <c r="A156" s="47" t="s">
        <v>44</v>
      </c>
      <c r="B156" s="24" t="s">
        <v>376</v>
      </c>
      <c r="C156" s="21" t="s">
        <v>45</v>
      </c>
      <c r="D156" s="21" t="s">
        <v>46</v>
      </c>
      <c r="E156" s="27">
        <v>38605</v>
      </c>
      <c r="F156" s="38">
        <v>9800</v>
      </c>
      <c r="G156" s="26">
        <v>0.3</v>
      </c>
      <c r="H156" s="53">
        <f t="shared" si="3"/>
        <v>6860</v>
      </c>
    </row>
    <row r="157" spans="1:8" x14ac:dyDescent="0.3">
      <c r="A157" s="47" t="s">
        <v>87</v>
      </c>
      <c r="B157" s="24" t="s">
        <v>51</v>
      </c>
      <c r="C157" s="21" t="s">
        <v>88</v>
      </c>
      <c r="D157" s="21" t="s">
        <v>89</v>
      </c>
      <c r="E157" s="27">
        <v>39036</v>
      </c>
      <c r="F157" s="38">
        <v>10000</v>
      </c>
      <c r="G157" s="26">
        <v>0.1</v>
      </c>
      <c r="H157" s="53">
        <f t="shared" si="3"/>
        <v>9000</v>
      </c>
    </row>
    <row r="158" spans="1:8" x14ac:dyDescent="0.3">
      <c r="A158" s="47" t="s">
        <v>138</v>
      </c>
      <c r="B158" s="24" t="s">
        <v>376</v>
      </c>
      <c r="C158" s="21" t="s">
        <v>96</v>
      </c>
      <c r="D158" s="21" t="s">
        <v>97</v>
      </c>
      <c r="E158" s="27">
        <v>39953</v>
      </c>
      <c r="F158" s="38">
        <v>12800</v>
      </c>
      <c r="G158" s="26">
        <v>0.1</v>
      </c>
      <c r="H158" s="53">
        <f t="shared" si="3"/>
        <v>11520</v>
      </c>
    </row>
    <row r="159" spans="1:8" x14ac:dyDescent="0.3">
      <c r="A159" s="50" t="s">
        <v>119</v>
      </c>
      <c r="B159" s="34" t="s">
        <v>376</v>
      </c>
      <c r="C159" s="33" t="s">
        <v>120</v>
      </c>
      <c r="D159" s="33" t="s">
        <v>121</v>
      </c>
      <c r="E159" s="35">
        <v>40189</v>
      </c>
      <c r="F159" s="39">
        <v>12000</v>
      </c>
      <c r="G159" s="36">
        <v>0.1</v>
      </c>
      <c r="H159" s="53">
        <f t="shared" si="3"/>
        <v>10800</v>
      </c>
    </row>
  </sheetData>
  <sortState xmlns:xlrd2="http://schemas.microsoft.com/office/spreadsheetml/2017/richdata2" ref="A51:H112">
    <sortCondition ref="A51"/>
  </sortState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4"/>
  <sheetViews>
    <sheetView showGridLines="0" workbookViewId="0">
      <selection activeCell="C6" sqref="C6"/>
    </sheetView>
  </sheetViews>
  <sheetFormatPr defaultRowHeight="16.5" x14ac:dyDescent="0.3"/>
  <cols>
    <col min="1" max="1" width="4.875" customWidth="1"/>
    <col min="2" max="2" width="5.5" customWidth="1"/>
    <col min="3" max="3" width="31.125" style="3" bestFit="1" customWidth="1"/>
    <col min="4" max="4" width="19.625" style="3" customWidth="1"/>
    <col min="5" max="5" width="21" style="3" customWidth="1"/>
    <col min="6" max="6" width="4.375" customWidth="1"/>
  </cols>
  <sheetData>
    <row r="1" spans="2:8" ht="15.75" customHeight="1" thickBot="1" x14ac:dyDescent="0.35"/>
    <row r="2" spans="2:8" ht="33" customHeight="1" x14ac:dyDescent="0.3">
      <c r="B2" s="4"/>
      <c r="C2" s="10"/>
      <c r="D2" s="10"/>
      <c r="E2" s="11"/>
      <c r="F2" s="5"/>
      <c r="G2" s="2"/>
      <c r="H2" s="2"/>
    </row>
    <row r="3" spans="2:8" ht="26.25" x14ac:dyDescent="0.3">
      <c r="B3" s="6"/>
      <c r="C3" s="45" t="s">
        <v>0</v>
      </c>
      <c r="D3" s="45"/>
      <c r="E3" s="45"/>
      <c r="F3" s="7"/>
    </row>
    <row r="4" spans="2:8" ht="26.25" x14ac:dyDescent="0.3">
      <c r="B4" s="6"/>
      <c r="D4" s="1"/>
      <c r="E4" s="1"/>
      <c r="F4" s="7"/>
    </row>
    <row r="5" spans="2:8" ht="27.75" customHeight="1" x14ac:dyDescent="0.3">
      <c r="B5" s="6"/>
      <c r="C5" s="17" t="s">
        <v>1</v>
      </c>
      <c r="D5" s="17" t="s">
        <v>2</v>
      </c>
      <c r="E5" s="17" t="s">
        <v>217</v>
      </c>
      <c r="F5" s="7"/>
    </row>
    <row r="6" spans="2:8" ht="27.75" customHeight="1" x14ac:dyDescent="0.3">
      <c r="B6" s="6"/>
      <c r="C6" s="13" t="s">
        <v>492</v>
      </c>
      <c r="D6" s="14" t="str">
        <f>VLOOKUP(C6,표1[],2,FALSE)</f>
        <v>인문</v>
      </c>
      <c r="E6" s="14" t="str">
        <f>VLOOKUP(C6,표1[],3,FALSE)</f>
        <v>포레스트북스</v>
      </c>
      <c r="F6" s="7"/>
    </row>
    <row r="7" spans="2:8" ht="27.75" customHeight="1" x14ac:dyDescent="0.3">
      <c r="B7" s="6"/>
      <c r="F7" s="7"/>
    </row>
    <row r="8" spans="2:8" ht="27.75" customHeight="1" x14ac:dyDescent="0.3">
      <c r="B8" s="6"/>
      <c r="C8" s="17" t="s">
        <v>216</v>
      </c>
      <c r="D8" s="17" t="s">
        <v>218</v>
      </c>
      <c r="F8" s="7"/>
    </row>
    <row r="9" spans="2:8" ht="27.75" customHeight="1" x14ac:dyDescent="0.3">
      <c r="B9" s="6"/>
      <c r="C9" s="13" t="str">
        <f>VLOOKUP(C6,표1[],4,FALSE)</f>
        <v>코이케 류노스케</v>
      </c>
      <c r="D9" s="16">
        <f>VLOOKUP(C6,표1[],5,FALSE)</f>
        <v>45442</v>
      </c>
      <c r="F9" s="7"/>
    </row>
    <row r="10" spans="2:8" ht="27.75" customHeight="1" x14ac:dyDescent="0.3">
      <c r="B10" s="6"/>
      <c r="F10" s="7"/>
    </row>
    <row r="11" spans="2:8" ht="27.75" customHeight="1" x14ac:dyDescent="0.3">
      <c r="B11" s="6"/>
      <c r="C11" s="18" t="s">
        <v>5</v>
      </c>
      <c r="D11" s="19" t="s">
        <v>6</v>
      </c>
      <c r="E11" s="19" t="s">
        <v>7</v>
      </c>
      <c r="F11" s="7"/>
    </row>
    <row r="12" spans="2:8" ht="27.75" customHeight="1" x14ac:dyDescent="0.3">
      <c r="B12" s="6"/>
      <c r="C12" s="20">
        <f>VLOOKUP(C6,표1[],6,FALSE)</f>
        <v>17800</v>
      </c>
      <c r="D12" s="15">
        <f>VLOOKUP(C6,표1[],7,FALSE)</f>
        <v>0.1</v>
      </c>
      <c r="E12" s="20">
        <f>VLOOKUP(C6,표1[],8,FALSE)</f>
        <v>16020</v>
      </c>
      <c r="F12" s="7"/>
    </row>
    <row r="13" spans="2:8" x14ac:dyDescent="0.3">
      <c r="B13" s="6"/>
      <c r="F13" s="7"/>
    </row>
    <row r="14" spans="2:8" ht="17.25" thickBot="1" x14ac:dyDescent="0.35">
      <c r="B14" s="8"/>
      <c r="C14" s="12"/>
      <c r="D14" s="12"/>
      <c r="E14" s="12"/>
      <c r="F14" s="9"/>
    </row>
  </sheetData>
  <mergeCells count="1">
    <mergeCell ref="C3:E3"/>
  </mergeCells>
  <phoneticPr fontId="3" type="noConversion"/>
  <dataValidations count="1">
    <dataValidation type="list" allowBlank="1" showInputMessage="1" showErrorMessage="1" sqref="C6" xr:uid="{00000000-0002-0000-0100-000000000000}">
      <formula1>INDIRECT("표1[도서명]")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도서목록</vt:lpstr>
      <vt:lpstr>도서조회</vt:lpstr>
      <vt:lpstr>도서명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2011-03-18T12:02:29Z</cp:lastPrinted>
  <dcterms:created xsi:type="dcterms:W3CDTF">2011-03-08T04:51:39Z</dcterms:created>
  <dcterms:modified xsi:type="dcterms:W3CDTF">2025-02-10T11:45:40Z</dcterms:modified>
</cp:coreProperties>
</file>